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015" windowHeight="6855"/>
  </bookViews>
  <sheets>
    <sheet name="โครงการที่เบิกจ่ายแล้ว" sheetId="1" r:id="rId1"/>
    <sheet name="Sheet1" sheetId="2" r:id="rId2"/>
  </sheets>
  <externalReferences>
    <externalReference r:id="rId3"/>
    <externalReference r:id="rId4"/>
  </externalReferences>
  <calcPr calcId="124519"/>
</workbook>
</file>

<file path=xl/calcChain.xml><?xml version="1.0" encoding="utf-8"?>
<calcChain xmlns="http://schemas.openxmlformats.org/spreadsheetml/2006/main">
  <c r="D265" i="1"/>
  <c r="C265"/>
  <c r="C300" s="1"/>
  <c r="D189"/>
  <c r="E257"/>
  <c r="E233"/>
  <c r="E234" s="1"/>
  <c r="E184"/>
  <c r="E185" s="1"/>
  <c r="C299"/>
  <c r="D285"/>
  <c r="C285"/>
  <c r="E283"/>
  <c r="E284" s="1"/>
  <c r="E281"/>
  <c r="E282" s="1"/>
  <c r="E227"/>
  <c r="E228" s="1"/>
  <c r="E223"/>
  <c r="E224" s="1"/>
  <c r="E200"/>
  <c r="C189"/>
  <c r="E178"/>
  <c r="D146"/>
  <c r="C146"/>
  <c r="D101"/>
  <c r="C101"/>
  <c r="E88"/>
  <c r="E89" s="1"/>
  <c r="E78"/>
  <c r="E79" s="1"/>
  <c r="D65"/>
  <c r="C65"/>
  <c r="E57"/>
  <c r="E58" s="1"/>
  <c r="D31"/>
  <c r="C31"/>
  <c r="D9"/>
  <c r="C9"/>
  <c r="D299"/>
  <c r="E297"/>
  <c r="E298" s="1"/>
  <c r="E291"/>
  <c r="E292" s="1"/>
  <c r="E248"/>
  <c r="E249" s="1"/>
  <c r="E246"/>
  <c r="E247" s="1"/>
  <c r="E244"/>
  <c r="E245" s="1"/>
  <c r="E237"/>
  <c r="E238" s="1"/>
  <c r="E229"/>
  <c r="E230" s="1"/>
  <c r="E221"/>
  <c r="E222" s="1"/>
  <c r="E210"/>
  <c r="E211" s="1"/>
  <c r="E160"/>
  <c r="E161" s="1"/>
  <c r="E158"/>
  <c r="E159" s="1"/>
  <c r="E126"/>
  <c r="E127" s="1"/>
  <c r="E116"/>
  <c r="E117" s="1"/>
  <c r="E92"/>
  <c r="E93" s="1"/>
  <c r="E86"/>
  <c r="E87" s="1"/>
  <c r="E82"/>
  <c r="E83" s="1"/>
  <c r="E80"/>
  <c r="E81" s="1"/>
  <c r="E61"/>
  <c r="E62" s="1"/>
  <c r="E47"/>
  <c r="E48" s="1"/>
  <c r="E22"/>
  <c r="E23" s="1"/>
  <c r="E20"/>
  <c r="E21" s="1"/>
  <c r="E18"/>
  <c r="E19" s="1"/>
  <c r="E7"/>
  <c r="E8" s="1"/>
  <c r="D300" l="1"/>
  <c r="E9"/>
  <c r="E142" l="1"/>
  <c r="E143" s="1"/>
  <c r="B6" i="2"/>
  <c r="E255" i="1"/>
  <c r="E256" s="1"/>
  <c r="E293"/>
  <c r="E294" s="1"/>
  <c r="E279"/>
  <c r="E285" s="1"/>
  <c r="E258"/>
  <c r="E250"/>
  <c r="E251" s="1"/>
  <c r="E235"/>
  <c r="E236" s="1"/>
  <c r="E231"/>
  <c r="E232" s="1"/>
  <c r="E225"/>
  <c r="E226" s="1"/>
  <c r="E216"/>
  <c r="E217" s="1"/>
  <c r="E49"/>
  <c r="E50" s="1"/>
  <c r="E55"/>
  <c r="E56" s="1"/>
  <c r="E11"/>
  <c r="E263"/>
  <c r="E264" s="1"/>
  <c r="E261"/>
  <c r="E262" s="1"/>
  <c r="E253"/>
  <c r="E254" s="1"/>
  <c r="E213"/>
  <c r="E214" s="1"/>
  <c r="E201"/>
  <c r="E194"/>
  <c r="E195" s="1"/>
  <c r="E191"/>
  <c r="E97"/>
  <c r="E98" s="1"/>
  <c r="E90"/>
  <c r="E91" s="1"/>
  <c r="E75"/>
  <c r="E84"/>
  <c r="E85" s="1"/>
  <c r="E289"/>
  <c r="E290" s="1"/>
  <c r="E287"/>
  <c r="E182"/>
  <c r="E183" s="1"/>
  <c r="E179"/>
  <c r="E176"/>
  <c r="E177" s="1"/>
  <c r="E164"/>
  <c r="E165" s="1"/>
  <c r="E166"/>
  <c r="E167" s="1"/>
  <c r="E162"/>
  <c r="E163" s="1"/>
  <c r="E150"/>
  <c r="E151" s="1"/>
  <c r="E28"/>
  <c r="E29" s="1"/>
  <c r="E16"/>
  <c r="E17" s="1"/>
  <c r="E14"/>
  <c r="E15" s="1"/>
  <c r="E63"/>
  <c r="E64" s="1"/>
  <c r="E53"/>
  <c r="E54" s="1"/>
  <c r="E51"/>
  <c r="E52" s="1"/>
  <c r="E45"/>
  <c r="E46" s="1"/>
  <c r="E43"/>
  <c r="E44" s="1"/>
  <c r="E109"/>
  <c r="E197"/>
  <c r="E198" s="1"/>
  <c r="E99"/>
  <c r="E100" s="1"/>
  <c r="E180"/>
  <c r="E181" s="1"/>
  <c r="E26"/>
  <c r="E27" s="1"/>
  <c r="E59"/>
  <c r="E60" s="1"/>
  <c r="E148"/>
  <c r="F3" i="2"/>
  <c r="E3"/>
  <c r="C3"/>
  <c r="B3"/>
  <c r="F7"/>
  <c r="E7"/>
  <c r="F6"/>
  <c r="F5"/>
  <c r="F4"/>
  <c r="C4"/>
  <c r="B7"/>
  <c r="B5"/>
  <c r="B4"/>
  <c r="E154" i="1"/>
  <c r="E155" s="1"/>
  <c r="E24"/>
  <c r="E25" s="1"/>
  <c r="E41"/>
  <c r="E146" l="1"/>
  <c r="E65"/>
  <c r="E31"/>
  <c r="E288"/>
  <c r="E192"/>
  <c r="E149"/>
  <c r="E110"/>
  <c r="E76"/>
  <c r="E94"/>
  <c r="E95" s="1"/>
  <c r="E42"/>
  <c r="E12"/>
  <c r="E280"/>
  <c r="C7" i="2"/>
  <c r="E259" i="1"/>
  <c r="E260" s="1"/>
  <c r="E295"/>
  <c r="E299" s="1"/>
  <c r="E156"/>
  <c r="E157" s="1"/>
  <c r="F8" i="2"/>
  <c r="E8"/>
  <c r="E11"/>
  <c r="C5"/>
  <c r="C8" s="1"/>
  <c r="B8"/>
  <c r="E265" i="1" l="1"/>
  <c r="E189"/>
  <c r="E101"/>
  <c r="E296"/>
  <c r="C6" i="2"/>
  <c r="E9"/>
  <c r="B9"/>
  <c r="E300" i="1" l="1"/>
  <c r="B11" i="2" s="1"/>
</calcChain>
</file>

<file path=xl/sharedStrings.xml><?xml version="1.0" encoding="utf-8"?>
<sst xmlns="http://schemas.openxmlformats.org/spreadsheetml/2006/main" count="554" uniqueCount="215">
  <si>
    <t>ลำดับที่</t>
  </si>
  <si>
    <t>โครงการ</t>
  </si>
  <si>
    <t>งบประมาณ</t>
  </si>
  <si>
    <t>(บาท)</t>
  </si>
  <si>
    <t>เบิกจ่าย</t>
  </si>
  <si>
    <t>ประหยัด</t>
  </si>
  <si>
    <t>หน่วยงาน</t>
  </si>
  <si>
    <t>ที่รับผิดชอบ</t>
  </si>
  <si>
    <t>(เงินอุดหนุนทั่วไป)</t>
  </si>
  <si>
    <t>(เงินรายได้)</t>
  </si>
  <si>
    <t>กองการศึกษา</t>
  </si>
  <si>
    <t>สำนัก</t>
  </si>
  <si>
    <t>ปลัดเทศบาล</t>
  </si>
  <si>
    <t>กองวิชาการ</t>
  </si>
  <si>
    <t>และแผนงาน</t>
  </si>
  <si>
    <t>รวม</t>
  </si>
  <si>
    <t>เทศบาลเมืองสีคิ้ว</t>
  </si>
  <si>
    <t>รวมทั้งสิ้น</t>
  </si>
  <si>
    <t>สมทบกองทุนหลักประกันสุขภาพ</t>
  </si>
  <si>
    <t>ติดตามและประเมินผลแผนพัฒนา</t>
  </si>
  <si>
    <t>เทศบาล</t>
  </si>
  <si>
    <t>จัดทำแผนพัฒนาเทศบาล</t>
  </si>
  <si>
    <t>เทศบาลพบประชาชน</t>
  </si>
  <si>
    <t>แข่งขันกีฬาเด็ก เยาวชน ประชาชนทั่วไป</t>
  </si>
  <si>
    <t>วันขึ้นปีใหม่</t>
  </si>
  <si>
    <t>วันเด็กแห่งชาติ</t>
  </si>
  <si>
    <t>ค่ายเยาวชน</t>
  </si>
  <si>
    <t>งบตามแผน</t>
  </si>
  <si>
    <t>งบที่ใช้</t>
  </si>
  <si>
    <t>ย.2</t>
  </si>
  <si>
    <t>ย.3</t>
  </si>
  <si>
    <t>ย.4</t>
  </si>
  <si>
    <t>ย.5</t>
  </si>
  <si>
    <t>ย.6</t>
  </si>
  <si>
    <t>โครงการในแผน</t>
  </si>
  <si>
    <t>โครงการจ่ายขาด</t>
  </si>
  <si>
    <t>วันปิยมหาราช</t>
  </si>
  <si>
    <t>ส่งเสริมสวัสดิการและเบี้ยยังชีพผู้ป่วย</t>
  </si>
  <si>
    <t>โรคเอดส์</t>
  </si>
  <si>
    <t>จัดทำเทศบัญญัติงบประมาณรายจ่าย</t>
  </si>
  <si>
    <t>โครงการที่มีการเบิกจ่าย</t>
  </si>
  <si>
    <t>ประชุมสัมมนาประจำเดือนผู้นำชุมชน</t>
  </si>
  <si>
    <t>วันเฉลิมพระชนมพรรษาพระบาทสมเด็จ</t>
  </si>
  <si>
    <t>พระเจ้าอยู่หัวภูมิพลอดุลยเดช</t>
  </si>
  <si>
    <t>จ้างเหมาบริการทำความสะอาดอาคาร</t>
  </si>
  <si>
    <t>กองช่าง</t>
  </si>
  <si>
    <t>กองสาธารณสุข</t>
  </si>
  <si>
    <t>และสิ่งแวดล้อม</t>
  </si>
  <si>
    <t>ฝึกอบรมและศึกษาดูงาน</t>
  </si>
  <si>
    <t>คณะกรรมการชุมชน</t>
  </si>
  <si>
    <t>จัดเก็บข้อมูลชุมชนเพื่อพัฒนาท้องถิ่น</t>
  </si>
  <si>
    <t xml:space="preserve">ฝึกอบรมธรรมะพัฒนาจิต </t>
  </si>
  <si>
    <t>วันเยาวชนแห่งชาติ</t>
  </si>
  <si>
    <t>รณรงค์ต้านยาเสพติด</t>
  </si>
  <si>
    <t>ถนนคนเดิน</t>
  </si>
  <si>
    <t>วันมาฆบูชา</t>
  </si>
  <si>
    <t>วันสงกรานต์และวันครอบครัวชาวสีคิ้ว</t>
  </si>
  <si>
    <t>ก่อกองพระทรายและบุญกลางบ้าน</t>
  </si>
  <si>
    <t>วันวิสาขบูชา</t>
  </si>
  <si>
    <t>วันเข้าพรรษา</t>
  </si>
  <si>
    <t>รณรงค์ป้องกันและควบคุม</t>
  </si>
  <si>
    <t>โรคไข้เลือดออกและโรคติดต่อ</t>
  </si>
  <si>
    <t>ที่นำโดยแมลง</t>
  </si>
  <si>
    <t>ฝึกอบรมสัมมนาและทัศนศึกษาดูงาน</t>
  </si>
  <si>
    <t>กองคลัง</t>
  </si>
  <si>
    <t>จัดงานวันเทศบาล</t>
  </si>
  <si>
    <t>เกี่ยวกับกฎหมาย</t>
  </si>
  <si>
    <t>วันเฉลิมพระชนมพรรษาสมเด็จ</t>
  </si>
  <si>
    <t>พระนางเจ้าสิริกิตติ์พระบรมราชินีนาถ</t>
  </si>
  <si>
    <t>วันแม่แห่งชาติสำหรับศูนย์พัฒนาเด็กเล็ก</t>
  </si>
  <si>
    <t>สำนักงานเทศบาลและอาคารหอประชุม</t>
  </si>
  <si>
    <t>ฝึกอบรม  สัมมนา  และประชุม</t>
  </si>
  <si>
    <t>ประชาคมการจัดทำแผนชุมชน</t>
  </si>
  <si>
    <t>ฝึกอบรมและสัมมนาเผยแพร่ความรู้</t>
  </si>
  <si>
    <t>ยุทธศาสตร์การพัฒนาที่ 2  ยุทธศาสตร์ด้านการพัฒนาการศึกษา</t>
  </si>
  <si>
    <t>ฝึกอบรมสัมมนาและศึกษาดูงาน</t>
  </si>
  <si>
    <t>ครูผู้สอนเด็กเล็กและปฐมวัย</t>
  </si>
  <si>
    <t>และผู้เกี่ยวข้อง</t>
  </si>
  <si>
    <t>จัดนิทรรศการแสดงผลงานเด็กปฐมวัย</t>
  </si>
  <si>
    <t>ส่งเสริมทักษะด้านภาษาแก่เด็กนักเรียน</t>
  </si>
  <si>
    <t>ศูนย์พัฒนาเด็กเล็ก</t>
  </si>
  <si>
    <t>ยุทธศาสตร์การพัฒนาที่ 4  ยุทธศาสตร์ด้านการพัฒนาสังคม</t>
  </si>
  <si>
    <t>"ค่ายพุทธบุตร"</t>
  </si>
  <si>
    <t>ยุทธศาสตร์การพัฒนาที่ 5 ยุทธศาสตร์ด้านการพัฒนาสาธารณสุข</t>
  </si>
  <si>
    <t>ยุทธศาสตร์การพัฒนาที่ 6  ยุทธศาสตร์ด้านการพัฒนาโครงสร้างพื้นฐาน</t>
  </si>
  <si>
    <t>โครงการก่อสร้างถนน ค.ส.ล.</t>
  </si>
  <si>
    <t>ยุทธศาสตร์การพัฒนาที่ 7  ยุทธศาสตร์ด้านการพัฒนาการท่องเที่ยว ศาสนา-วัฒนธรรม ประเพณี  และกีฬา</t>
  </si>
  <si>
    <t>กีฬาเด็กหรรษาอำเภอสีคิ้ว</t>
  </si>
  <si>
    <t>ยุทธศาสตร์การพัฒนาที่ 8 ยุทธศาสตร์ด้านการบริหารกิจการบ้านเมืองที่ดี</t>
  </si>
  <si>
    <t>วารสาร จดหมายข่าว และแผ่นพับ</t>
  </si>
  <si>
    <t>ยุทธศาสตร์การพัฒนาที่ 9 ยุทธศาสตร์ด้านการรักษาความปลอดภัยในชีวิตและทรัพย์สิน</t>
  </si>
  <si>
    <t>รณรงค์ลดอุบัติเหตุในช่วงเทศกาล</t>
  </si>
  <si>
    <t>ยุทธศาสตร์การพัฒนาที่ 10 ยุทธศาสตร์ด้านการอนุรักษ์ทรัพยากรธรรมชาติและสิ่งแวดล้อม</t>
  </si>
  <si>
    <t>สีคิ้วเมืองคาร์บอนต่ำ</t>
  </si>
  <si>
    <t>อุดหนุนหน่วยงานของรัฐหรือองค์กร</t>
  </si>
  <si>
    <t>เอกชนในกิจการอันเป็นสาธารณ-</t>
  </si>
  <si>
    <t>ประโยชน์และเป็นกิจการที่อยู่ในอำนาจ</t>
  </si>
  <si>
    <t>ของคณะผู้บริหาร คณะสมาชิกสภา</t>
  </si>
  <si>
    <t>เทศบาล  พนักงาน ลูกจ้าง พนักงานจ้าง</t>
  </si>
  <si>
    <t>ยุทธศาสตร์ที่ 1  ยุทธศาสตร์การประสานต่อแนวทางพระราชดำริ</t>
  </si>
  <si>
    <t>ฝึกอบรมอาชีพทุกชุมชน</t>
  </si>
  <si>
    <t>ส่งเสริมศักยภาพการจัดการศึกษา</t>
  </si>
  <si>
    <t>สำหรับศูนย์พัฒนาเด็กเล็กฯ</t>
  </si>
  <si>
    <t>ส่งเสริมกิจกรรมพัฒนาการเรียน</t>
  </si>
  <si>
    <t>การสอน สำหรับศูนย์พัฒนาเด็กเล็ก</t>
  </si>
  <si>
    <t>จัดซื้อครุภัณฑ์คอมพิวเตอร์เพื่อการศึกษา</t>
  </si>
  <si>
    <t>ฝึกอบรมพัฒนาสตรีและครอบครัว</t>
  </si>
  <si>
    <t>รณรงค์ป้องกันและปราบปราม</t>
  </si>
  <si>
    <t>การค้ามนุษย์</t>
  </si>
  <si>
    <t>โครงการจัดหน่วยสาธารณสุขเคลื่อนที่</t>
  </si>
  <si>
    <t>โครงการพัฒนาศักยภาพอาสาสมัคร</t>
  </si>
  <si>
    <t>ตำบลสีคิ้ว</t>
  </si>
  <si>
    <t>การท่องเที่ยว ห้องส้วมสาธารณะ</t>
  </si>
  <si>
    <t>บริเวณปากทางเข้าอำเภอสีคิ้วและ</t>
  </si>
  <si>
    <t>บริเวณโดยรอบศูนย์ข้อมูลการท่องเที่ยว</t>
  </si>
  <si>
    <t>โครงการอบรมพัฒนาศักยภาพ</t>
  </si>
  <si>
    <t>เจ้าหน้าที่งานรักษาความสะอาด</t>
  </si>
  <si>
    <t xml:space="preserve">(เงินรายได้) </t>
  </si>
  <si>
    <t>ประจำปี</t>
  </si>
  <si>
    <t>จัดซื้อกล้องถ่ายภาพนิ่งระบบดิจิตอล</t>
  </si>
  <si>
    <t>โครงการพัฒนาชุมชนต้นแบบ</t>
  </si>
  <si>
    <t>โครงการจัดการขยะแบบครบวงจร</t>
  </si>
  <si>
    <t>ปีงบประมาณ  พ.ศ. 2560</t>
  </si>
  <si>
    <t>ข้อมูล  ณ  วันที่  30  กันยายน  2560</t>
  </si>
  <si>
    <t>(โรงเรียนไทยวัฒนาประชารัฐ)</t>
  </si>
  <si>
    <t>พัฒนาทักษะการพูดภาษาอังกฤษ</t>
  </si>
  <si>
    <t>เพื่อการสื่อสาร</t>
  </si>
  <si>
    <t>(โรงเรียนบ้านโนนกุ่มมิตรภาพที่ 210)</t>
  </si>
  <si>
    <t>เบี้ยยังชีพสงเคราะห์ผู้สูงอายุ</t>
  </si>
  <si>
    <t>เบี้ยยังชีพสงเคราะห์ผู้พิการ</t>
  </si>
  <si>
    <t>โครงการป้องกันและควบคุมโรคติดต่อ</t>
  </si>
  <si>
    <t>หรือโรคระบาดและโรคอื่นๆตามฤดูกาล</t>
  </si>
  <si>
    <t>โครงการส่งเสริมและฟื้นฟูสุขภาพ</t>
  </si>
  <si>
    <t xml:space="preserve">ผู้สูงอายุ ผู้พิการ และผู้ป่วยเรื้อรัง  </t>
  </si>
  <si>
    <t>โครงการป้องกันและควบคุมการระบาด</t>
  </si>
  <si>
    <t>ของโรคพิษสุนัขบ้า</t>
  </si>
  <si>
    <t>โครงการคุ้มครองผู้บริโภคด้านยาและ</t>
  </si>
  <si>
    <t>เครื่องสำอาง</t>
  </si>
  <si>
    <t>โครงการคุ้มครองผู้บริโภคด้านอาหาร</t>
  </si>
  <si>
    <t>และน้ำดื่ม</t>
  </si>
  <si>
    <t>โครงการสุขาภิบาล</t>
  </si>
  <si>
    <t>ถนนเทศบาล 24 ซอย 13</t>
  </si>
  <si>
    <t>(โค้งฟาร์มจระเข้) หมู่ที่ 3 ตำบลมิตรภาพ</t>
  </si>
  <si>
    <t>พร้อมท่อระบายน้ำ ถนนเทศบาล 6</t>
  </si>
  <si>
    <t>ซอย 22/3 หมู่ที่ 4 ตำบลสีคิ้ว</t>
  </si>
  <si>
    <t>ถนนเทศบาล 6 ซอย 22/5 หมู่ที่ 4</t>
  </si>
  <si>
    <t xml:space="preserve">โอนลด </t>
  </si>
  <si>
    <t>จัดซื้อเก้าอี้สำนักงานสำหรับผู้บริหาร</t>
  </si>
  <si>
    <t>แบบมีพนักพิงโยกได้และมีที่วางแขน</t>
  </si>
  <si>
    <t>จัดซื้อเครื่องอัดเสียงสำหรับใช้</t>
  </si>
  <si>
    <t>ในการประชุมสภาเทศบาล</t>
  </si>
  <si>
    <t>จัดซื้อบอร์ดเสียบตัวอักษร</t>
  </si>
  <si>
    <t>จัดซื้อกล้องสำหรับติดรถยนต์</t>
  </si>
  <si>
    <t>จัดซื้อป้ายสามเหลี่ยมหยุดตรวจ</t>
  </si>
  <si>
    <t>จัดซื้อตู้เอกสารบานเลื่อน</t>
  </si>
  <si>
    <t>จัดซื้อเก้าอี้สำหรับเจ้าหน้าที่</t>
  </si>
  <si>
    <t>จัดซื้อพัดลมสำหรับศูนย์พัฒนาเด็กเล็ก</t>
  </si>
  <si>
    <t>จัดซื้อตู้สำหรับใส่เอกสารบานเลื่อน</t>
  </si>
  <si>
    <t>จัดซื้อเครื่องเสียงสำหรับศูนย์เยาวชน</t>
  </si>
  <si>
    <t>โอนเพิ่ม 10,000</t>
  </si>
  <si>
    <t>โอนลด 100,000</t>
  </si>
  <si>
    <t>ติดตั้งถังเคมีดับเพลิงพร้อมตู้เก็บ</t>
  </si>
  <si>
    <t>ฝึกอบรมดับเพลิงเบื้องต้นในชุมชน</t>
  </si>
  <si>
    <t>และสถานศึกษาในเขตเทศบาล</t>
  </si>
  <si>
    <t>สร้างจิตสำนึกในการจัดการน้ำเสียชุมชน</t>
  </si>
  <si>
    <t>จัดซื้อชุดเครื่องมือสำหรับตรวจวัด</t>
  </si>
  <si>
    <t>คุณภาพน้ำสถานที่กำจัดขยะเทศบาลฯ</t>
  </si>
  <si>
    <t>อาหารเสริม (นม)</t>
  </si>
  <si>
    <t>อาหารกลางวัน</t>
  </si>
  <si>
    <t>จัดจ้างนักเรียน นักศึกษา</t>
  </si>
  <si>
    <t>ระหว่างภาคเรียน</t>
  </si>
  <si>
    <t>เงินอุดหนุนและดำเนินการ</t>
  </si>
  <si>
    <t>งานสาธารณสุขมูลฐานในชุมชน</t>
  </si>
  <si>
    <t>ในเขตเทศบาลเมืองสีคิ้ว</t>
  </si>
  <si>
    <t>สาธารณสุข  (อสม.)</t>
  </si>
  <si>
    <t>หน้าที่</t>
  </si>
  <si>
    <t>*** โอนเงินตั้งจ่ายรายการใหม่จัดทำโครงการวันเฉลิมพระชนมพรรษาสมเด็จพระเจ้าอยู่หัวมหาวชิราลงกรณบดินทร-</t>
  </si>
  <si>
    <t>เทพยวรางกูร  โอนเพิ่ม 160,000 บาท</t>
  </si>
  <si>
    <t>จัดซื้อโต๊ะคอมพิวเตอร์</t>
  </si>
  <si>
    <t>จัดทำรายงานกิจการประจำปี</t>
  </si>
  <si>
    <t>ด้านการจัดการขยะมูลฝอย</t>
  </si>
  <si>
    <t xml:space="preserve"> - ก่อสร้างถนน ค.ส.ล. หนา 0.15 เมตร</t>
  </si>
  <si>
    <t>กว้าง 4.00 เมตร ยาวรวม 50.00 เมตร</t>
  </si>
  <si>
    <t>หรือพื้นที่ผิวจราจรไม่น้อยกว่า</t>
  </si>
  <si>
    <t>200.00 ตารางเมตร</t>
  </si>
  <si>
    <t>กว้าง 5.00 เมตร ยาวรวม 50.00 เมตร</t>
  </si>
  <si>
    <t>250.00 ตารางเมตร</t>
  </si>
  <si>
    <t xml:space="preserve"> - ก่อสร้างท่อระบายน้ำ Ø 0.30 เมตร</t>
  </si>
  <si>
    <t xml:space="preserve">พร้อมบ่อพัก ค.ส.ล. </t>
  </si>
  <si>
    <t>ยาวรวม 50.00 เมตร</t>
  </si>
  <si>
    <t>กว้าง 5.00 เมตร ยาวรวม 30.00 เมตร</t>
  </si>
  <si>
    <t>150.00 ตารางเมตร</t>
  </si>
  <si>
    <t>จำนวน 4 ตัว</t>
  </si>
  <si>
    <t>จำนวน 1 ตัว</t>
  </si>
  <si>
    <t xml:space="preserve">ขนาด 63.00x60.50x158.00 ซม. </t>
  </si>
  <si>
    <t>จำนวน 1 บอร์ด</t>
  </si>
  <si>
    <t>จัดซื้อเลื่อยยนต์เบนซิน 2 จังหวะ</t>
  </si>
  <si>
    <t>ขนาดความยาวบาร์เลื่อยไม่น้อยกว่า</t>
  </si>
  <si>
    <t>25 นิ้ว จำนวน 1 เครื่อง และขนาด</t>
  </si>
  <si>
    <t>ความยาวบาร์เลื่อยไม่น้อยกว่า 18 นิ้ว</t>
  </si>
  <si>
    <t>จำนวน 1 เครื่อง</t>
  </si>
  <si>
    <t>จำนวน 8 ตัว</t>
  </si>
  <si>
    <t>มีระบบไฟฟ้า 2 ระบบ จำนวน 1 ป้าย</t>
  </si>
  <si>
    <t>แบบบานกระจก จำนวน 3 ตู้</t>
  </si>
  <si>
    <t>จำนวน 1 กล้อง</t>
  </si>
  <si>
    <t>จำนวน 5 ตัว</t>
  </si>
  <si>
    <t>จัดซื้อนั่งร้าน จำนวน 20 ชุด</t>
  </si>
  <si>
    <t>จำนวน 17 เครื่อง</t>
  </si>
  <si>
    <t>จัดซื้อโต๊ะทำงานพร้อมเก้าอี้สำหรับศูนย์</t>
  </si>
  <si>
    <t>พัฒนาเด็กเล็กฯ จำนวน 9 ชุด</t>
  </si>
  <si>
    <t>แบบบานเลื่อนกระจก จำนวน 2 ตู้</t>
  </si>
  <si>
    <t>จำนวน 1 ระบบ</t>
  </si>
  <si>
    <t>ในชุมชน จำนวน 40 ชุด</t>
  </si>
  <si>
    <t>จ้างเหมาบริการดูแลรักษาและ</t>
  </si>
  <si>
    <t>ทำความสะอาดอาคารศูนย์ข้อมูล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</si>
</sst>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2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24"/>
      <color theme="1"/>
      <name val="TH SarabunPSK"/>
      <family val="2"/>
    </font>
    <font>
      <b/>
      <sz val="24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</cellStyleXfs>
  <cellXfs count="191"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/>
    <xf numFmtId="62" fontId="5" fillId="0" borderId="9" xfId="0" applyNumberFormat="1" applyFont="1" applyBorder="1" applyAlignment="1">
      <alignment horizontal="center"/>
    </xf>
    <xf numFmtId="0" fontId="5" fillId="0" borderId="11" xfId="0" applyFont="1" applyBorder="1"/>
    <xf numFmtId="0" fontId="5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59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0" fontId="5" fillId="0" borderId="1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4" fontId="5" fillId="0" borderId="11" xfId="0" applyNumberFormat="1" applyFont="1" applyBorder="1" applyAlignment="1">
      <alignment horizontal="right"/>
    </xf>
    <xf numFmtId="2" fontId="5" fillId="0" borderId="9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2" fontId="5" fillId="0" borderId="10" xfId="0" applyNumberFormat="1" applyFont="1" applyBorder="1" applyAlignment="1">
      <alignment horizontal="right"/>
    </xf>
    <xf numFmtId="4" fontId="5" fillId="0" borderId="11" xfId="0" applyNumberFormat="1" applyFont="1" applyBorder="1" applyAlignment="1"/>
    <xf numFmtId="4" fontId="5" fillId="0" borderId="8" xfId="0" applyNumberFormat="1" applyFont="1" applyBorder="1" applyAlignment="1"/>
    <xf numFmtId="2" fontId="5" fillId="0" borderId="9" xfId="0" applyNumberFormat="1" applyFont="1" applyBorder="1" applyAlignment="1"/>
    <xf numFmtId="61" fontId="5" fillId="0" borderId="9" xfId="0" applyNumberFormat="1" applyFont="1" applyBorder="1" applyAlignment="1">
      <alignment horizontal="center"/>
    </xf>
    <xf numFmtId="0" fontId="5" fillId="0" borderId="1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5" fillId="0" borderId="9" xfId="0" applyNumberFormat="1" applyFont="1" applyBorder="1"/>
    <xf numFmtId="4" fontId="5" fillId="0" borderId="12" xfId="0" applyNumberFormat="1" applyFont="1" applyBorder="1" applyAlignment="1">
      <alignment horizontal="right"/>
    </xf>
    <xf numFmtId="4" fontId="5" fillId="0" borderId="8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4" fontId="5" fillId="0" borderId="12" xfId="0" applyNumberFormat="1" applyFont="1" applyBorder="1"/>
    <xf numFmtId="2" fontId="5" fillId="0" borderId="2" xfId="0" applyNumberFormat="1" applyFont="1" applyBorder="1"/>
    <xf numFmtId="2" fontId="5" fillId="0" borderId="9" xfId="0" applyNumberFormat="1" applyFont="1" applyBorder="1"/>
    <xf numFmtId="4" fontId="5" fillId="0" borderId="10" xfId="0" applyNumberFormat="1" applyFont="1" applyBorder="1" applyAlignment="1">
      <alignment horizontal="center"/>
    </xf>
    <xf numFmtId="4" fontId="5" fillId="0" borderId="10" xfId="0" applyNumberFormat="1" applyFont="1" applyBorder="1"/>
    <xf numFmtId="2" fontId="5" fillId="0" borderId="10" xfId="0" applyNumberFormat="1" applyFont="1" applyBorder="1"/>
    <xf numFmtId="4" fontId="3" fillId="2" borderId="13" xfId="0" applyNumberFormat="1" applyFont="1" applyFill="1" applyBorder="1" applyAlignment="1">
      <alignment horizontal="right"/>
    </xf>
    <xf numFmtId="4" fontId="3" fillId="3" borderId="14" xfId="0" applyNumberFormat="1" applyFont="1" applyFill="1" applyBorder="1" applyAlignment="1">
      <alignment horizontal="right"/>
    </xf>
    <xf numFmtId="0" fontId="3" fillId="3" borderId="14" xfId="0" applyFont="1" applyFill="1" applyBorder="1" applyAlignment="1">
      <alignment horizontal="center"/>
    </xf>
    <xf numFmtId="59" fontId="3" fillId="2" borderId="19" xfId="0" applyNumberFormat="1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4" fontId="3" fillId="2" borderId="19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7" fillId="0" borderId="22" xfId="0" applyNumberFormat="1" applyFont="1" applyBorder="1" applyAlignment="1">
      <alignment horizontal="center"/>
    </xf>
    <xf numFmtId="43" fontId="6" fillId="0" borderId="0" xfId="0" applyNumberFormat="1" applyFont="1" applyAlignment="1">
      <alignment horizontal="center"/>
    </xf>
    <xf numFmtId="59" fontId="3" fillId="0" borderId="3" xfId="0" applyNumberFormat="1" applyFont="1" applyFill="1" applyBorder="1" applyAlignment="1">
      <alignment vertical="center"/>
    </xf>
    <xf numFmtId="59" fontId="3" fillId="0" borderId="4" xfId="0" applyNumberFormat="1" applyFont="1" applyFill="1" applyBorder="1" applyAlignment="1">
      <alignment vertical="center"/>
    </xf>
    <xf numFmtId="59" fontId="3" fillId="0" borderId="5" xfId="0" applyNumberFormat="1" applyFont="1" applyFill="1" applyBorder="1" applyAlignment="1">
      <alignment vertical="center"/>
    </xf>
    <xf numFmtId="4" fontId="5" fillId="0" borderId="10" xfId="0" applyNumberFormat="1" applyFont="1" applyBorder="1" applyAlignment="1">
      <alignment horizontal="right"/>
    </xf>
    <xf numFmtId="59" fontId="3" fillId="0" borderId="20" xfId="0" applyNumberFormat="1" applyFont="1" applyBorder="1" applyAlignment="1">
      <alignment vertical="center"/>
    </xf>
    <xf numFmtId="0" fontId="0" fillId="0" borderId="23" xfId="0" applyBorder="1" applyAlignment="1"/>
    <xf numFmtId="0" fontId="0" fillId="0" borderId="21" xfId="0" applyBorder="1" applyAlignment="1"/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0" fontId="5" fillId="0" borderId="0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43" fontId="9" fillId="0" borderId="11" xfId="1" applyFont="1" applyBorder="1" applyAlignment="1">
      <alignment horizontal="left"/>
    </xf>
    <xf numFmtId="43" fontId="9" fillId="0" borderId="9" xfId="1" applyFont="1" applyBorder="1" applyAlignment="1">
      <alignment horizontal="left"/>
    </xf>
    <xf numFmtId="59" fontId="3" fillId="0" borderId="10" xfId="0" applyNumberFormat="1" applyFont="1" applyBorder="1" applyAlignment="1">
      <alignment horizontal="left"/>
    </xf>
    <xf numFmtId="59" fontId="3" fillId="0" borderId="9" xfId="0" applyNumberFormat="1" applyFont="1" applyBorder="1" applyAlignment="1">
      <alignment horizontal="left"/>
    </xf>
    <xf numFmtId="59" fontId="5" fillId="0" borderId="11" xfId="0" applyNumberFormat="1" applyFont="1" applyBorder="1" applyAlignment="1">
      <alignment horizontal="left"/>
    </xf>
    <xf numFmtId="59" fontId="5" fillId="0" borderId="10" xfId="0" applyNumberFormat="1" applyFont="1" applyBorder="1" applyAlignment="1">
      <alignment horizontal="left"/>
    </xf>
    <xf numFmtId="59" fontId="5" fillId="0" borderId="9" xfId="0" applyNumberFormat="1" applyFont="1" applyBorder="1" applyAlignment="1">
      <alignment horizontal="left"/>
    </xf>
    <xf numFmtId="43" fontId="5" fillId="0" borderId="11" xfId="1" applyFont="1" applyBorder="1" applyAlignment="1">
      <alignment horizontal="left"/>
    </xf>
    <xf numFmtId="43" fontId="5" fillId="0" borderId="10" xfId="1" applyFont="1" applyBorder="1" applyAlignment="1">
      <alignment horizontal="left"/>
    </xf>
    <xf numFmtId="43" fontId="5" fillId="0" borderId="9" xfId="1" applyFont="1" applyBorder="1" applyAlignment="1">
      <alignment horizontal="left"/>
    </xf>
    <xf numFmtId="59" fontId="5" fillId="0" borderId="12" xfId="0" applyNumberFormat="1" applyFont="1" applyBorder="1" applyAlignment="1">
      <alignment horizontal="left"/>
    </xf>
    <xf numFmtId="43" fontId="5" fillId="0" borderId="12" xfId="1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3" fontId="5" fillId="0" borderId="12" xfId="3" applyFont="1" applyBorder="1" applyAlignment="1">
      <alignment horizontal="center"/>
    </xf>
    <xf numFmtId="59" fontId="3" fillId="0" borderId="20" xfId="0" applyNumberFormat="1" applyFont="1" applyFill="1" applyBorder="1" applyAlignment="1">
      <alignment vertical="center"/>
    </xf>
    <xf numFmtId="59" fontId="3" fillId="0" borderId="23" xfId="0" applyNumberFormat="1" applyFont="1" applyFill="1" applyBorder="1" applyAlignment="1">
      <alignment vertical="center"/>
    </xf>
    <xf numFmtId="0" fontId="9" fillId="0" borderId="0" xfId="0" applyFont="1"/>
    <xf numFmtId="0" fontId="9" fillId="0" borderId="21" xfId="0" applyFont="1" applyBorder="1"/>
    <xf numFmtId="0" fontId="5" fillId="0" borderId="12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43" fontId="5" fillId="0" borderId="10" xfId="3" applyFont="1" applyBorder="1" applyAlignment="1">
      <alignment horizontal="center"/>
    </xf>
    <xf numFmtId="43" fontId="5" fillId="0" borderId="9" xfId="3" applyFont="1" applyBorder="1" applyAlignment="1">
      <alignment horizontal="center"/>
    </xf>
    <xf numFmtId="0" fontId="9" fillId="0" borderId="10" xfId="0" applyFont="1" applyBorder="1"/>
    <xf numFmtId="0" fontId="9" fillId="0" borderId="9" xfId="0" applyFont="1" applyBorder="1"/>
    <xf numFmtId="0" fontId="3" fillId="0" borderId="9" xfId="0" applyFont="1" applyBorder="1" applyAlignment="1">
      <alignment horizontal="center"/>
    </xf>
    <xf numFmtId="43" fontId="9" fillId="0" borderId="10" xfId="3" applyFont="1" applyFill="1" applyBorder="1" applyAlignment="1">
      <alignment horizontal="left"/>
    </xf>
    <xf numFmtId="43" fontId="9" fillId="0" borderId="10" xfId="3" applyFont="1" applyFill="1" applyBorder="1" applyAlignment="1">
      <alignment horizontal="center"/>
    </xf>
    <xf numFmtId="43" fontId="9" fillId="0" borderId="9" xfId="3" applyFont="1" applyFill="1" applyBorder="1" applyAlignment="1">
      <alignment horizontal="left"/>
    </xf>
    <xf numFmtId="43" fontId="9" fillId="0" borderId="9" xfId="3" applyFont="1" applyFill="1" applyBorder="1" applyAlignment="1">
      <alignment horizontal="center"/>
    </xf>
    <xf numFmtId="43" fontId="9" fillId="0" borderId="12" xfId="3" applyFont="1" applyFill="1" applyBorder="1" applyAlignment="1">
      <alignment horizontal="left"/>
    </xf>
    <xf numFmtId="43" fontId="9" fillId="0" borderId="12" xfId="3" applyFont="1" applyFill="1" applyBorder="1" applyAlignment="1">
      <alignment horizontal="center"/>
    </xf>
    <xf numFmtId="59" fontId="3" fillId="0" borderId="6" xfId="0" applyNumberFormat="1" applyFont="1" applyBorder="1" applyAlignment="1">
      <alignment vertical="center"/>
    </xf>
    <xf numFmtId="0" fontId="0" fillId="0" borderId="24" xfId="0" applyBorder="1" applyAlignment="1"/>
    <xf numFmtId="0" fontId="0" fillId="0" borderId="7" xfId="0" applyBorder="1" applyAlignment="1"/>
    <xf numFmtId="43" fontId="9" fillId="0" borderId="11" xfId="3" applyFont="1" applyBorder="1" applyAlignment="1">
      <alignment horizontal="left"/>
    </xf>
    <xf numFmtId="43" fontId="9" fillId="0" borderId="9" xfId="3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43" fontId="9" fillId="0" borderId="12" xfId="3" applyFont="1" applyBorder="1" applyAlignment="1">
      <alignment horizontal="left"/>
    </xf>
    <xf numFmtId="59" fontId="3" fillId="0" borderId="9" xfId="0" applyNumberFormat="1" applyFont="1" applyBorder="1" applyAlignment="1">
      <alignment vertical="center"/>
    </xf>
    <xf numFmtId="0" fontId="5" fillId="0" borderId="9" xfId="0" applyFont="1" applyBorder="1" applyAlignment="1"/>
    <xf numFmtId="0" fontId="0" fillId="0" borderId="9" xfId="0" applyBorder="1" applyAlignment="1"/>
    <xf numFmtId="0" fontId="5" fillId="0" borderId="12" xfId="0" applyNumberFormat="1" applyFont="1" applyFill="1" applyBorder="1" applyAlignment="1">
      <alignment horizontal="center"/>
    </xf>
    <xf numFmtId="4" fontId="5" fillId="0" borderId="12" xfId="0" applyNumberFormat="1" applyFont="1" applyBorder="1" applyAlignment="1"/>
    <xf numFmtId="0" fontId="1" fillId="0" borderId="12" xfId="0" applyFont="1" applyBorder="1" applyAlignment="1">
      <alignment horizontal="center"/>
    </xf>
    <xf numFmtId="2" fontId="5" fillId="0" borderId="0" xfId="0" applyNumberFormat="1" applyFont="1" applyBorder="1"/>
    <xf numFmtId="0" fontId="9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3" fontId="5" fillId="0" borderId="4" xfId="3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2" fontId="5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 applyAlignment="1">
      <alignment horizontal="left"/>
    </xf>
    <xf numFmtId="62" fontId="5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0" fontId="5" fillId="0" borderId="4" xfId="0" applyFont="1" applyBorder="1" applyAlignment="1">
      <alignment horizontal="center"/>
    </xf>
    <xf numFmtId="5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4" fontId="3" fillId="2" borderId="19" xfId="0" applyNumberFormat="1" applyFont="1" applyFill="1" applyBorder="1" applyAlignment="1">
      <alignment horizontal="right"/>
    </xf>
    <xf numFmtId="0" fontId="5" fillId="0" borderId="10" xfId="0" applyFont="1" applyBorder="1" applyAlignment="1">
      <alignment horizontal="left"/>
    </xf>
    <xf numFmtId="43" fontId="5" fillId="0" borderId="10" xfId="1" applyFont="1" applyBorder="1" applyAlignment="1">
      <alignment horizontal="center"/>
    </xf>
    <xf numFmtId="43" fontId="9" fillId="0" borderId="9" xfId="1" applyFont="1" applyBorder="1" applyAlignment="1">
      <alignment horizontal="center"/>
    </xf>
    <xf numFmtId="62" fontId="5" fillId="0" borderId="10" xfId="0" applyNumberFormat="1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5" fillId="0" borderId="25" xfId="0" applyFont="1" applyBorder="1"/>
    <xf numFmtId="4" fontId="5" fillId="0" borderId="25" xfId="0" applyNumberFormat="1" applyFont="1" applyBorder="1" applyAlignment="1">
      <alignment horizontal="center"/>
    </xf>
    <xf numFmtId="2" fontId="5" fillId="0" borderId="25" xfId="0" applyNumberFormat="1" applyFont="1" applyBorder="1"/>
    <xf numFmtId="0" fontId="1" fillId="0" borderId="2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right"/>
    </xf>
    <xf numFmtId="43" fontId="3" fillId="2" borderId="13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59" fontId="3" fillId="3" borderId="17" xfId="0" applyNumberFormat="1" applyFont="1" applyFill="1" applyBorder="1" applyAlignment="1">
      <alignment horizontal="center"/>
    </xf>
    <xf numFmtId="59" fontId="3" fillId="3" borderId="18" xfId="0" applyNumberFormat="1" applyFont="1" applyFill="1" applyBorder="1" applyAlignment="1">
      <alignment horizontal="center"/>
    </xf>
    <xf numFmtId="59" fontId="3" fillId="0" borderId="3" xfId="0" applyNumberFormat="1" applyFont="1" applyBorder="1" applyAlignment="1">
      <alignment horizontal="left"/>
    </xf>
    <xf numFmtId="59" fontId="3" fillId="0" borderId="4" xfId="0" applyNumberFormat="1" applyFont="1" applyBorder="1" applyAlignment="1">
      <alignment horizontal="left"/>
    </xf>
    <xf numFmtId="59" fontId="3" fillId="0" borderId="5" xfId="0" applyNumberFormat="1" applyFont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0" fillId="0" borderId="20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59" fontId="3" fillId="2" borderId="15" xfId="0" applyNumberFormat="1" applyFont="1" applyFill="1" applyBorder="1" applyAlignment="1">
      <alignment horizontal="center"/>
    </xf>
    <xf numFmtId="59" fontId="3" fillId="2" borderId="16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15">
    <cellStyle name="เครื่องหมายจุลภาค" xfId="1" builtinId="3"/>
    <cellStyle name="เครื่องหมายจุลภาค 2" xfId="3"/>
    <cellStyle name="เครื่องหมายจุลภาค 3" xfId="13"/>
    <cellStyle name="เครื่องหมายจุลภาค 5" xfId="8"/>
    <cellStyle name="ปกติ" xfId="0" builtinId="0"/>
    <cellStyle name="ปกติ 2" xfId="2"/>
    <cellStyle name="ปกติ 2 2" xfId="4"/>
    <cellStyle name="ปกติ 2 3" xfId="14"/>
    <cellStyle name="ปกติ 3" xfId="5"/>
    <cellStyle name="ปกติ 4" xfId="6"/>
    <cellStyle name="ปกติ 5" xfId="7"/>
    <cellStyle name="ปกติ 6" xfId="9"/>
    <cellStyle name="ปกติ 7" xfId="10"/>
    <cellStyle name="ปกติ 8" xfId="11"/>
    <cellStyle name="ปกติ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&#3650;&#3588;&#3619;&#3591;&#3585;&#3634;&#3619;&#3607;&#3637;&#3652;&#3617;&#3656;&#3652;&#3604;&#3657;&#3604;&#3635;&#3648;&#3609;&#3636;&#3609;&#3585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&#3650;&#3588;&#3619;&#3591;&#3585;&#3634;&#3619;&#3607;&#3637;&#3652;&#3617;&#3656;&#3617;&#3637;&#3585;&#3634;&#3619;&#3648;&#3610;&#3636;&#3585;&#3592;&#3656;&#3634;&#361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ไม่ได้ดำเนิน"/>
    </sheetNames>
    <sheetDataSet>
      <sheetData sheetId="0">
        <row r="23">
          <cell r="C23">
            <v>30000</v>
          </cell>
        </row>
        <row r="48">
          <cell r="C48">
            <v>250000</v>
          </cell>
        </row>
        <row r="62">
          <cell r="C62">
            <v>30000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ไม่ได้ดำเนิน"/>
    </sheetNames>
    <sheetDataSet>
      <sheetData sheetId="0">
        <row r="121">
          <cell r="C121">
            <v>30000</v>
          </cell>
        </row>
        <row r="162">
          <cell r="C162">
            <v>120000</v>
          </cell>
        </row>
        <row r="168">
          <cell r="C168">
            <v>300000</v>
          </cell>
        </row>
        <row r="220">
          <cell r="C220">
            <v>50000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5"/>
  <sheetViews>
    <sheetView tabSelected="1" view="pageBreakPreview" topLeftCell="A281" zoomScale="130" zoomScaleNormal="154" zoomScaleSheetLayoutView="130" workbookViewId="0">
      <selection activeCell="D266" sqref="D266"/>
    </sheetView>
  </sheetViews>
  <sheetFormatPr defaultRowHeight="21"/>
  <cols>
    <col min="1" max="1" width="6" style="26" customWidth="1"/>
    <col min="2" max="2" width="28.625" style="26" customWidth="1"/>
    <col min="3" max="3" width="15.125" style="26" customWidth="1"/>
    <col min="4" max="4" width="14" style="26" customWidth="1"/>
    <col min="5" max="5" width="13.5" style="26" customWidth="1"/>
    <col min="6" max="6" width="11" style="26" customWidth="1"/>
    <col min="7" max="7" width="3.875" style="3" customWidth="1"/>
    <col min="8" max="16384" width="9" style="3"/>
  </cols>
  <sheetData>
    <row r="1" spans="1:6">
      <c r="A1" s="184" t="s">
        <v>122</v>
      </c>
      <c r="B1" s="184"/>
      <c r="C1" s="184"/>
      <c r="D1" s="184"/>
      <c r="E1" s="184"/>
      <c r="F1" s="184"/>
    </row>
    <row r="2" spans="1:6">
      <c r="A2" s="184" t="s">
        <v>40</v>
      </c>
      <c r="B2" s="184"/>
      <c r="C2" s="184"/>
      <c r="D2" s="184"/>
      <c r="E2" s="184"/>
      <c r="F2" s="184"/>
    </row>
    <row r="3" spans="1:6">
      <c r="A3" s="184" t="s">
        <v>123</v>
      </c>
      <c r="B3" s="184"/>
      <c r="C3" s="184"/>
      <c r="D3" s="184"/>
      <c r="E3" s="184"/>
      <c r="F3" s="184"/>
    </row>
    <row r="4" spans="1:6">
      <c r="A4" s="4" t="s">
        <v>0</v>
      </c>
      <c r="B4" s="4" t="s">
        <v>1</v>
      </c>
      <c r="C4" s="4" t="s">
        <v>2</v>
      </c>
      <c r="D4" s="4" t="s">
        <v>4</v>
      </c>
      <c r="E4" s="4" t="s">
        <v>5</v>
      </c>
      <c r="F4" s="4" t="s">
        <v>6</v>
      </c>
    </row>
    <row r="5" spans="1:6">
      <c r="A5" s="5"/>
      <c r="B5" s="5"/>
      <c r="C5" s="5" t="s">
        <v>3</v>
      </c>
      <c r="D5" s="5" t="s">
        <v>3</v>
      </c>
      <c r="E5" s="5" t="s">
        <v>2</v>
      </c>
      <c r="F5" s="5" t="s">
        <v>7</v>
      </c>
    </row>
    <row r="6" spans="1:6" ht="24" customHeight="1">
      <c r="A6" s="75" t="s">
        <v>99</v>
      </c>
      <c r="B6" s="76"/>
      <c r="C6" s="76"/>
      <c r="D6" s="76"/>
      <c r="E6" s="76"/>
      <c r="F6" s="77"/>
    </row>
    <row r="7" spans="1:6">
      <c r="A7" s="45">
        <v>1</v>
      </c>
      <c r="B7" s="20" t="s">
        <v>100</v>
      </c>
      <c r="C7" s="35">
        <v>150000</v>
      </c>
      <c r="D7" s="35">
        <v>127267</v>
      </c>
      <c r="E7" s="41">
        <f>C7-D7</f>
        <v>22733</v>
      </c>
      <c r="F7" s="7" t="s">
        <v>10</v>
      </c>
    </row>
    <row r="8" spans="1:6">
      <c r="A8" s="17"/>
      <c r="B8" s="22"/>
      <c r="C8" s="44" t="s">
        <v>9</v>
      </c>
      <c r="D8" s="10"/>
      <c r="E8" s="43">
        <f>E7*100/C7</f>
        <v>15.155333333333333</v>
      </c>
      <c r="F8" s="2"/>
    </row>
    <row r="9" spans="1:6">
      <c r="A9" s="64"/>
      <c r="B9" s="65" t="s">
        <v>15</v>
      </c>
      <c r="C9" s="66">
        <f>C7</f>
        <v>150000</v>
      </c>
      <c r="D9" s="66">
        <f>D7</f>
        <v>127267</v>
      </c>
      <c r="E9" s="66">
        <f>E7</f>
        <v>22733</v>
      </c>
      <c r="F9" s="65"/>
    </row>
    <row r="10" spans="1:6" ht="30" customHeight="1">
      <c r="A10" s="124" t="s">
        <v>74</v>
      </c>
      <c r="B10" s="125"/>
      <c r="C10" s="125"/>
      <c r="D10" s="125"/>
      <c r="E10" s="125"/>
      <c r="F10" s="126"/>
    </row>
    <row r="11" spans="1:6">
      <c r="A11" s="48">
        <v>1</v>
      </c>
      <c r="B11" s="11" t="s">
        <v>75</v>
      </c>
      <c r="C11" s="35">
        <v>100000</v>
      </c>
      <c r="D11" s="51">
        <v>95940</v>
      </c>
      <c r="E11" s="55">
        <f>C11-D11</f>
        <v>4060</v>
      </c>
      <c r="F11" s="25" t="s">
        <v>10</v>
      </c>
    </row>
    <row r="12" spans="1:6">
      <c r="A12" s="33"/>
      <c r="B12" s="19" t="s">
        <v>76</v>
      </c>
      <c r="C12" s="58" t="s">
        <v>9</v>
      </c>
      <c r="D12" s="59"/>
      <c r="E12" s="60">
        <f>E11*100/C11</f>
        <v>4.0599999999999996</v>
      </c>
      <c r="F12" s="18"/>
    </row>
    <row r="13" spans="1:6" ht="21" customHeight="1">
      <c r="A13" s="133"/>
      <c r="B13" s="134" t="s">
        <v>77</v>
      </c>
      <c r="C13" s="135"/>
      <c r="D13" s="135"/>
      <c r="E13" s="135"/>
      <c r="F13" s="135"/>
    </row>
    <row r="14" spans="1:6">
      <c r="A14" s="48">
        <v>2</v>
      </c>
      <c r="B14" s="24" t="s">
        <v>167</v>
      </c>
      <c r="C14" s="51">
        <v>2940188</v>
      </c>
      <c r="D14" s="51">
        <v>2732258.65</v>
      </c>
      <c r="E14" s="55">
        <f>C14-D14</f>
        <v>207929.35000000009</v>
      </c>
      <c r="F14" s="25" t="s">
        <v>10</v>
      </c>
    </row>
    <row r="15" spans="1:6">
      <c r="A15" s="31"/>
      <c r="B15" s="9"/>
      <c r="C15" s="37" t="s">
        <v>8</v>
      </c>
      <c r="D15" s="50"/>
      <c r="E15" s="57">
        <f>E14*100/C14</f>
        <v>7.0719746492401194</v>
      </c>
      <c r="F15" s="8"/>
    </row>
    <row r="16" spans="1:6">
      <c r="A16" s="32">
        <v>3</v>
      </c>
      <c r="B16" s="16" t="s">
        <v>168</v>
      </c>
      <c r="C16" s="39">
        <v>6024000</v>
      </c>
      <c r="D16" s="39">
        <v>5990000</v>
      </c>
      <c r="E16" s="52">
        <f>C16-D16</f>
        <v>34000</v>
      </c>
      <c r="F16" s="15" t="s">
        <v>10</v>
      </c>
    </row>
    <row r="17" spans="1:6">
      <c r="A17" s="31"/>
      <c r="B17" s="9"/>
      <c r="C17" s="37" t="s">
        <v>8</v>
      </c>
      <c r="D17" s="50"/>
      <c r="E17" s="57">
        <f>E16*100/C16</f>
        <v>0.56440903054448877</v>
      </c>
      <c r="F17" s="8"/>
    </row>
    <row r="18" spans="1:6">
      <c r="A18" s="32">
        <v>4</v>
      </c>
      <c r="B18" s="16" t="s">
        <v>101</v>
      </c>
      <c r="C18" s="39">
        <v>34000</v>
      </c>
      <c r="D18" s="39">
        <v>31535</v>
      </c>
      <c r="E18" s="52">
        <f>C18-D18</f>
        <v>2465</v>
      </c>
      <c r="F18" s="15" t="s">
        <v>10</v>
      </c>
    </row>
    <row r="19" spans="1:6">
      <c r="A19" s="31"/>
      <c r="B19" s="9" t="s">
        <v>102</v>
      </c>
      <c r="C19" s="37" t="s">
        <v>8</v>
      </c>
      <c r="D19" s="50"/>
      <c r="E19" s="57">
        <f>E18*100/C18</f>
        <v>7.25</v>
      </c>
      <c r="F19" s="8"/>
    </row>
    <row r="20" spans="1:6">
      <c r="A20" s="32">
        <v>5</v>
      </c>
      <c r="B20" s="16" t="s">
        <v>79</v>
      </c>
      <c r="C20" s="39">
        <v>500000</v>
      </c>
      <c r="D20" s="39">
        <v>383055.35999999999</v>
      </c>
      <c r="E20" s="52">
        <f>C20-D20</f>
        <v>116944.64000000001</v>
      </c>
      <c r="F20" s="15" t="s">
        <v>10</v>
      </c>
    </row>
    <row r="21" spans="1:6">
      <c r="A21" s="31"/>
      <c r="B21" s="9" t="s">
        <v>80</v>
      </c>
      <c r="C21" s="37" t="s">
        <v>8</v>
      </c>
      <c r="D21" s="50"/>
      <c r="E21" s="57">
        <f>E20*100/C20</f>
        <v>23.388928000000003</v>
      </c>
      <c r="F21" s="8"/>
    </row>
    <row r="22" spans="1:6">
      <c r="A22" s="48">
        <v>6</v>
      </c>
      <c r="B22" s="16" t="s">
        <v>103</v>
      </c>
      <c r="C22" s="51">
        <v>20000</v>
      </c>
      <c r="D22" s="51">
        <v>18225</v>
      </c>
      <c r="E22" s="55">
        <f>C22-D22</f>
        <v>1775</v>
      </c>
      <c r="F22" s="25" t="s">
        <v>10</v>
      </c>
    </row>
    <row r="23" spans="1:6">
      <c r="A23" s="31"/>
      <c r="B23" s="22" t="s">
        <v>104</v>
      </c>
      <c r="C23" s="37" t="s">
        <v>8</v>
      </c>
      <c r="D23" s="50"/>
      <c r="E23" s="57">
        <f>E22*100/C22</f>
        <v>8.875</v>
      </c>
      <c r="F23" s="8"/>
    </row>
    <row r="24" spans="1:6">
      <c r="A24" s="32">
        <v>7</v>
      </c>
      <c r="B24" s="16" t="s">
        <v>78</v>
      </c>
      <c r="C24" s="39">
        <v>20000</v>
      </c>
      <c r="D24" s="39">
        <v>19970</v>
      </c>
      <c r="E24" s="52">
        <f>C24-D24</f>
        <v>30</v>
      </c>
      <c r="F24" s="15" t="s">
        <v>10</v>
      </c>
    </row>
    <row r="25" spans="1:6">
      <c r="A25" s="31"/>
      <c r="B25" s="22"/>
      <c r="C25" s="37" t="s">
        <v>8</v>
      </c>
      <c r="D25" s="50"/>
      <c r="E25" s="57">
        <f>E24*100/C24</f>
        <v>0.15</v>
      </c>
      <c r="F25" s="8"/>
    </row>
    <row r="26" spans="1:6">
      <c r="A26" s="48">
        <v>8</v>
      </c>
      <c r="B26" s="24" t="s">
        <v>105</v>
      </c>
      <c r="C26" s="51">
        <v>50000</v>
      </c>
      <c r="D26" s="51">
        <v>50000</v>
      </c>
      <c r="E26" s="55">
        <f>C26-D26</f>
        <v>0</v>
      </c>
      <c r="F26" s="25" t="s">
        <v>10</v>
      </c>
    </row>
    <row r="27" spans="1:6">
      <c r="A27" s="31"/>
      <c r="B27" s="9" t="s">
        <v>124</v>
      </c>
      <c r="C27" s="37" t="s">
        <v>8</v>
      </c>
      <c r="D27" s="50"/>
      <c r="E27" s="57">
        <f>E26*100/C26</f>
        <v>0</v>
      </c>
      <c r="F27" s="8"/>
    </row>
    <row r="28" spans="1:6">
      <c r="A28" s="48">
        <v>9</v>
      </c>
      <c r="B28" s="24" t="s">
        <v>125</v>
      </c>
      <c r="C28" s="51">
        <v>40000</v>
      </c>
      <c r="D28" s="51">
        <v>40000</v>
      </c>
      <c r="E28" s="55">
        <f>C28-D28</f>
        <v>0</v>
      </c>
      <c r="F28" s="25" t="s">
        <v>10</v>
      </c>
    </row>
    <row r="29" spans="1:6">
      <c r="A29" s="33"/>
      <c r="B29" s="19" t="s">
        <v>126</v>
      </c>
      <c r="C29" s="58" t="s">
        <v>8</v>
      </c>
      <c r="D29" s="59"/>
      <c r="E29" s="60">
        <f>E28*100/C28</f>
        <v>0</v>
      </c>
      <c r="F29" s="18"/>
    </row>
    <row r="30" spans="1:6">
      <c r="A30" s="31"/>
      <c r="B30" s="9" t="s">
        <v>127</v>
      </c>
      <c r="C30" s="37"/>
      <c r="D30" s="50"/>
      <c r="E30" s="57"/>
      <c r="F30" s="8"/>
    </row>
    <row r="31" spans="1:6">
      <c r="A31" s="64"/>
      <c r="B31" s="65" t="s">
        <v>15</v>
      </c>
      <c r="C31" s="66">
        <f>C11+C14+C16+C18+C20+C22+C24+C26+C28</f>
        <v>9728188</v>
      </c>
      <c r="D31" s="66">
        <f t="shared" ref="D31:E31" si="0">D11+D14+D16+D18+D20+D22+D24+D26+D28</f>
        <v>9360984.0099999998</v>
      </c>
      <c r="E31" s="66">
        <f t="shared" si="0"/>
        <v>367203.99000000011</v>
      </c>
      <c r="F31" s="65"/>
    </row>
    <row r="32" spans="1:6">
      <c r="A32" s="148"/>
      <c r="B32" s="149"/>
      <c r="C32" s="150"/>
      <c r="D32" s="151"/>
      <c r="E32" s="144"/>
      <c r="F32" s="152"/>
    </row>
    <row r="33" spans="1:6">
      <c r="A33" s="82"/>
      <c r="B33" s="83"/>
      <c r="C33" s="84"/>
      <c r="D33" s="85"/>
      <c r="E33" s="139"/>
      <c r="F33" s="86"/>
    </row>
    <row r="34" spans="1:6">
      <c r="A34" s="82"/>
      <c r="B34" s="83"/>
      <c r="C34" s="84"/>
      <c r="D34" s="85"/>
      <c r="E34" s="139"/>
      <c r="F34" s="86"/>
    </row>
    <row r="35" spans="1:6">
      <c r="A35" s="184" t="s">
        <v>122</v>
      </c>
      <c r="B35" s="184"/>
      <c r="C35" s="184"/>
      <c r="D35" s="184"/>
      <c r="E35" s="184"/>
      <c r="F35" s="184"/>
    </row>
    <row r="36" spans="1:6">
      <c r="A36" s="184" t="s">
        <v>40</v>
      </c>
      <c r="B36" s="184"/>
      <c r="C36" s="184"/>
      <c r="D36" s="184"/>
      <c r="E36" s="184"/>
      <c r="F36" s="184"/>
    </row>
    <row r="37" spans="1:6">
      <c r="A37" s="184" t="s">
        <v>123</v>
      </c>
      <c r="B37" s="184"/>
      <c r="C37" s="184"/>
      <c r="D37" s="184"/>
      <c r="E37" s="184"/>
      <c r="F37" s="184"/>
    </row>
    <row r="38" spans="1:6">
      <c r="A38" s="4" t="s">
        <v>0</v>
      </c>
      <c r="B38" s="4" t="s">
        <v>1</v>
      </c>
      <c r="C38" s="4" t="s">
        <v>2</v>
      </c>
      <c r="D38" s="4" t="s">
        <v>4</v>
      </c>
      <c r="E38" s="4" t="s">
        <v>5</v>
      </c>
      <c r="F38" s="4" t="s">
        <v>6</v>
      </c>
    </row>
    <row r="39" spans="1:6">
      <c r="A39" s="5"/>
      <c r="B39" s="5"/>
      <c r="C39" s="5" t="s">
        <v>3</v>
      </c>
      <c r="D39" s="5" t="s">
        <v>3</v>
      </c>
      <c r="E39" s="5" t="s">
        <v>2</v>
      </c>
      <c r="F39" s="5" t="s">
        <v>7</v>
      </c>
    </row>
    <row r="40" spans="1:6" ht="24" customHeight="1">
      <c r="A40" s="75" t="s">
        <v>81</v>
      </c>
      <c r="B40" s="76"/>
      <c r="C40" s="76"/>
      <c r="D40" s="76"/>
      <c r="E40" s="76"/>
      <c r="F40" s="77"/>
    </row>
    <row r="41" spans="1:6">
      <c r="A41" s="45">
        <v>1</v>
      </c>
      <c r="B41" s="20" t="s">
        <v>41</v>
      </c>
      <c r="C41" s="35">
        <v>150000</v>
      </c>
      <c r="D41" s="35">
        <v>127700</v>
      </c>
      <c r="E41" s="41">
        <f>C41-D41</f>
        <v>22300</v>
      </c>
      <c r="F41" s="7" t="s">
        <v>10</v>
      </c>
    </row>
    <row r="42" spans="1:6">
      <c r="A42" s="17"/>
      <c r="B42" s="22"/>
      <c r="C42" s="44" t="s">
        <v>9</v>
      </c>
      <c r="D42" s="10"/>
      <c r="E42" s="43">
        <f>E41*100/C41</f>
        <v>14.866666666666667</v>
      </c>
      <c r="F42" s="2"/>
    </row>
    <row r="43" spans="1:6">
      <c r="A43" s="45">
        <v>2</v>
      </c>
      <c r="B43" s="118" t="s">
        <v>48</v>
      </c>
      <c r="C43" s="119">
        <v>450000</v>
      </c>
      <c r="D43" s="35">
        <v>415337</v>
      </c>
      <c r="E43" s="41">
        <f>C43-D43</f>
        <v>34663</v>
      </c>
      <c r="F43" s="7" t="s">
        <v>10</v>
      </c>
    </row>
    <row r="44" spans="1:6">
      <c r="A44" s="17"/>
      <c r="B44" s="120" t="s">
        <v>49</v>
      </c>
      <c r="C44" s="44" t="s">
        <v>9</v>
      </c>
      <c r="D44" s="10"/>
      <c r="E44" s="43">
        <f>E43*100/C43</f>
        <v>7.7028888888888885</v>
      </c>
      <c r="F44" s="2"/>
    </row>
    <row r="45" spans="1:6">
      <c r="A45" s="136">
        <v>3</v>
      </c>
      <c r="B45" s="122" t="s">
        <v>50</v>
      </c>
      <c r="C45" s="123">
        <v>80000</v>
      </c>
      <c r="D45" s="51">
        <v>74700</v>
      </c>
      <c r="E45" s="137">
        <f>C45-D45</f>
        <v>5300</v>
      </c>
      <c r="F45" s="15" t="s">
        <v>10</v>
      </c>
    </row>
    <row r="46" spans="1:6">
      <c r="A46" s="17"/>
      <c r="B46" s="120" t="s">
        <v>16</v>
      </c>
      <c r="C46" s="44" t="s">
        <v>9</v>
      </c>
      <c r="D46" s="10"/>
      <c r="E46" s="43">
        <f>E45*100/C45</f>
        <v>6.625</v>
      </c>
      <c r="F46" s="2"/>
    </row>
    <row r="47" spans="1:6">
      <c r="A47" s="136">
        <v>4</v>
      </c>
      <c r="B47" s="122" t="s">
        <v>106</v>
      </c>
      <c r="C47" s="123">
        <v>50000</v>
      </c>
      <c r="D47" s="51">
        <v>48835</v>
      </c>
      <c r="E47" s="137">
        <f>C47-D47</f>
        <v>1165</v>
      </c>
      <c r="F47" s="15" t="s">
        <v>10</v>
      </c>
    </row>
    <row r="48" spans="1:6">
      <c r="A48" s="17"/>
      <c r="B48" s="120"/>
      <c r="C48" s="121" t="s">
        <v>8</v>
      </c>
      <c r="D48" s="10"/>
      <c r="E48" s="43">
        <f>E47*100/C47</f>
        <v>2.33</v>
      </c>
      <c r="F48" s="2"/>
    </row>
    <row r="49" spans="1:6">
      <c r="A49" s="46">
        <v>5</v>
      </c>
      <c r="B49" s="26" t="s">
        <v>169</v>
      </c>
      <c r="C49" s="34">
        <v>60000</v>
      </c>
      <c r="D49" s="34">
        <v>42600</v>
      </c>
      <c r="E49" s="35">
        <f>C49-D49</f>
        <v>17400</v>
      </c>
      <c r="F49" s="7" t="s">
        <v>10</v>
      </c>
    </row>
    <row r="50" spans="1:6" s="23" customFormat="1">
      <c r="A50" s="47"/>
      <c r="B50" s="22" t="s">
        <v>170</v>
      </c>
      <c r="C50" s="44" t="s">
        <v>9</v>
      </c>
      <c r="D50" s="8"/>
      <c r="E50" s="43">
        <f>E49*100/C49</f>
        <v>29</v>
      </c>
      <c r="F50" s="8"/>
    </row>
    <row r="51" spans="1:6">
      <c r="A51" s="45">
        <v>6</v>
      </c>
      <c r="B51" s="122" t="s">
        <v>51</v>
      </c>
      <c r="C51" s="123">
        <v>50000</v>
      </c>
      <c r="D51" s="35">
        <v>49940</v>
      </c>
      <c r="E51" s="41">
        <f>C51-D51</f>
        <v>60</v>
      </c>
      <c r="F51" s="7" t="s">
        <v>10</v>
      </c>
    </row>
    <row r="52" spans="1:6">
      <c r="A52" s="17"/>
      <c r="B52" s="120" t="s">
        <v>82</v>
      </c>
      <c r="C52" s="44" t="s">
        <v>9</v>
      </c>
      <c r="D52" s="10"/>
      <c r="E52" s="43">
        <f>E51*100/C51</f>
        <v>0.12</v>
      </c>
      <c r="F52" s="2"/>
    </row>
    <row r="53" spans="1:6">
      <c r="A53" s="45">
        <v>7</v>
      </c>
      <c r="B53" s="122" t="s">
        <v>52</v>
      </c>
      <c r="C53" s="123">
        <v>30000</v>
      </c>
      <c r="D53" s="35">
        <v>15092</v>
      </c>
      <c r="E53" s="41">
        <f>C53-D53</f>
        <v>14908</v>
      </c>
      <c r="F53" s="7" t="s">
        <v>10</v>
      </c>
    </row>
    <row r="54" spans="1:6">
      <c r="A54" s="17"/>
      <c r="B54" s="120"/>
      <c r="C54" s="44" t="s">
        <v>9</v>
      </c>
      <c r="D54" s="10"/>
      <c r="E54" s="43">
        <f>E53*100/C53</f>
        <v>49.693333333333335</v>
      </c>
      <c r="F54" s="2"/>
    </row>
    <row r="55" spans="1:6">
      <c r="A55" s="32">
        <v>8</v>
      </c>
      <c r="B55" s="21" t="s">
        <v>54</v>
      </c>
      <c r="C55" s="39">
        <v>30000</v>
      </c>
      <c r="D55" s="39">
        <v>8400</v>
      </c>
      <c r="E55" s="42">
        <f>C55-D55</f>
        <v>21600</v>
      </c>
      <c r="F55" s="1" t="s">
        <v>11</v>
      </c>
    </row>
    <row r="56" spans="1:6">
      <c r="A56" s="31"/>
      <c r="B56" s="22"/>
      <c r="C56" s="121" t="s">
        <v>8</v>
      </c>
      <c r="D56" s="10"/>
      <c r="E56" s="43">
        <f>E55*100/C55</f>
        <v>72</v>
      </c>
      <c r="F56" s="2" t="s">
        <v>12</v>
      </c>
    </row>
    <row r="57" spans="1:6">
      <c r="A57" s="32">
        <v>9</v>
      </c>
      <c r="B57" s="21" t="s">
        <v>128</v>
      </c>
      <c r="C57" s="39">
        <v>20013200</v>
      </c>
      <c r="D57" s="39">
        <v>18934800</v>
      </c>
      <c r="E57" s="42">
        <f>C57-D57</f>
        <v>1078400</v>
      </c>
      <c r="F57" s="1" t="s">
        <v>11</v>
      </c>
    </row>
    <row r="58" spans="1:6">
      <c r="A58" s="31"/>
      <c r="B58" s="22"/>
      <c r="C58" s="121" t="s">
        <v>8</v>
      </c>
      <c r="D58" s="10"/>
      <c r="E58" s="43">
        <f>E57*100/C57</f>
        <v>5.3884436272060441</v>
      </c>
      <c r="F58" s="2" t="s">
        <v>12</v>
      </c>
    </row>
    <row r="59" spans="1:6">
      <c r="A59" s="46">
        <v>10</v>
      </c>
      <c r="B59" s="26" t="s">
        <v>129</v>
      </c>
      <c r="C59" s="34">
        <v>2793300</v>
      </c>
      <c r="D59" s="34">
        <v>2668800</v>
      </c>
      <c r="E59" s="35">
        <f>C59-D59</f>
        <v>124500</v>
      </c>
      <c r="F59" s="1" t="s">
        <v>11</v>
      </c>
    </row>
    <row r="60" spans="1:6" s="23" customFormat="1">
      <c r="A60" s="47"/>
      <c r="B60" s="22"/>
      <c r="C60" s="121" t="s">
        <v>8</v>
      </c>
      <c r="D60" s="8"/>
      <c r="E60" s="43">
        <f>E59*100/C59</f>
        <v>4.4570937600687355</v>
      </c>
      <c r="F60" s="2" t="s">
        <v>12</v>
      </c>
    </row>
    <row r="61" spans="1:6">
      <c r="A61" s="46">
        <v>11</v>
      </c>
      <c r="B61" s="26" t="s">
        <v>107</v>
      </c>
      <c r="C61" s="34">
        <v>50000</v>
      </c>
      <c r="D61" s="34">
        <v>46156</v>
      </c>
      <c r="E61" s="35">
        <f>C61-D61</f>
        <v>3844</v>
      </c>
      <c r="F61" s="7" t="s">
        <v>10</v>
      </c>
    </row>
    <row r="62" spans="1:6" s="23" customFormat="1">
      <c r="A62" s="47"/>
      <c r="B62" s="22" t="s">
        <v>108</v>
      </c>
      <c r="C62" s="121" t="s">
        <v>8</v>
      </c>
      <c r="D62" s="8"/>
      <c r="E62" s="43">
        <f>E61*100/C61</f>
        <v>7.6879999999999997</v>
      </c>
      <c r="F62" s="8"/>
    </row>
    <row r="63" spans="1:6">
      <c r="A63" s="32">
        <v>12</v>
      </c>
      <c r="B63" s="122" t="s">
        <v>53</v>
      </c>
      <c r="C63" s="123">
        <v>80000</v>
      </c>
      <c r="D63" s="39">
        <v>70712</v>
      </c>
      <c r="E63" s="42">
        <f>C63-D63</f>
        <v>9288</v>
      </c>
      <c r="F63" s="1" t="s">
        <v>10</v>
      </c>
    </row>
    <row r="64" spans="1:6">
      <c r="A64" s="31"/>
      <c r="B64" s="118"/>
      <c r="C64" s="119" t="s">
        <v>8</v>
      </c>
      <c r="D64" s="10"/>
      <c r="E64" s="43">
        <f>E63*100/C63</f>
        <v>11.61</v>
      </c>
      <c r="F64" s="2"/>
    </row>
    <row r="65" spans="1:6">
      <c r="A65" s="64"/>
      <c r="B65" s="65" t="s">
        <v>15</v>
      </c>
      <c r="C65" s="66">
        <f>C41+C43+C45+C47+C49+C51+C53+C55+C57+C59+C61+C63</f>
        <v>23836500</v>
      </c>
      <c r="D65" s="66">
        <f>D41+D43+D45+D47+D49+D51+D53+D55+D57+D59+D61+D63</f>
        <v>22503072</v>
      </c>
      <c r="E65" s="66">
        <f>E41+E43+E45+E47+E49+E51+E53+E55+E57+E59+E61+E63</f>
        <v>1333428</v>
      </c>
      <c r="F65" s="65"/>
    </row>
    <row r="66" spans="1:6">
      <c r="A66" s="153"/>
      <c r="B66" s="154"/>
      <c r="C66" s="155"/>
      <c r="D66" s="155"/>
      <c r="E66" s="155"/>
      <c r="F66" s="154"/>
    </row>
    <row r="67" spans="1:6">
      <c r="A67" s="153"/>
      <c r="B67" s="154"/>
      <c r="C67" s="155"/>
      <c r="D67" s="155"/>
      <c r="E67" s="155"/>
      <c r="F67" s="154"/>
    </row>
    <row r="68" spans="1:6">
      <c r="A68" s="153"/>
      <c r="B68" s="154"/>
      <c r="C68" s="155"/>
      <c r="D68" s="155"/>
      <c r="E68" s="155"/>
      <c r="F68" s="154"/>
    </row>
    <row r="69" spans="1:6">
      <c r="A69" s="184" t="s">
        <v>122</v>
      </c>
      <c r="B69" s="184"/>
      <c r="C69" s="184"/>
      <c r="D69" s="184"/>
      <c r="E69" s="184"/>
      <c r="F69" s="184"/>
    </row>
    <row r="70" spans="1:6">
      <c r="A70" s="184" t="s">
        <v>40</v>
      </c>
      <c r="B70" s="184"/>
      <c r="C70" s="184"/>
      <c r="D70" s="184"/>
      <c r="E70" s="184"/>
      <c r="F70" s="184"/>
    </row>
    <row r="71" spans="1:6">
      <c r="A71" s="184" t="s">
        <v>123</v>
      </c>
      <c r="B71" s="184"/>
      <c r="C71" s="184"/>
      <c r="D71" s="184"/>
      <c r="E71" s="184"/>
      <c r="F71" s="184"/>
    </row>
    <row r="72" spans="1:6">
      <c r="A72" s="4" t="s">
        <v>0</v>
      </c>
      <c r="B72" s="4" t="s">
        <v>1</v>
      </c>
      <c r="C72" s="4" t="s">
        <v>2</v>
      </c>
      <c r="D72" s="4" t="s">
        <v>4</v>
      </c>
      <c r="E72" s="4" t="s">
        <v>5</v>
      </c>
      <c r="F72" s="4" t="s">
        <v>6</v>
      </c>
    </row>
    <row r="73" spans="1:6">
      <c r="A73" s="5"/>
      <c r="B73" s="5"/>
      <c r="C73" s="5" t="s">
        <v>3</v>
      </c>
      <c r="D73" s="5" t="s">
        <v>3</v>
      </c>
      <c r="E73" s="5" t="s">
        <v>2</v>
      </c>
      <c r="F73" s="5" t="s">
        <v>7</v>
      </c>
    </row>
    <row r="74" spans="1:6" ht="30" customHeight="1">
      <c r="A74" s="185" t="s">
        <v>83</v>
      </c>
      <c r="B74" s="186"/>
      <c r="C74" s="186"/>
      <c r="D74" s="186"/>
      <c r="E74" s="186"/>
      <c r="F74" s="187"/>
    </row>
    <row r="75" spans="1:6">
      <c r="A75" s="104">
        <v>1</v>
      </c>
      <c r="B75" s="16" t="s">
        <v>60</v>
      </c>
      <c r="C75" s="39">
        <v>300000</v>
      </c>
      <c r="D75" s="35">
        <v>106600</v>
      </c>
      <c r="E75" s="54">
        <f>C75-D75</f>
        <v>193400</v>
      </c>
      <c r="F75" s="103" t="s">
        <v>46</v>
      </c>
    </row>
    <row r="76" spans="1:6">
      <c r="A76" s="112"/>
      <c r="B76" s="19" t="s">
        <v>61</v>
      </c>
      <c r="C76" s="58" t="s">
        <v>9</v>
      </c>
      <c r="D76" s="147"/>
      <c r="E76" s="60">
        <f>E75*100/C75</f>
        <v>64.466666666666669</v>
      </c>
      <c r="F76" s="105" t="s">
        <v>47</v>
      </c>
    </row>
    <row r="77" spans="1:6">
      <c r="A77" s="117"/>
      <c r="B77" s="22" t="s">
        <v>62</v>
      </c>
      <c r="C77" s="117"/>
      <c r="D77" s="5"/>
      <c r="E77" s="117"/>
      <c r="F77" s="117"/>
    </row>
    <row r="78" spans="1:6" ht="21" customHeight="1">
      <c r="A78" s="104">
        <v>2</v>
      </c>
      <c r="B78" s="16" t="s">
        <v>130</v>
      </c>
      <c r="C78" s="39">
        <v>80000</v>
      </c>
      <c r="D78" s="51">
        <v>73100</v>
      </c>
      <c r="E78" s="55">
        <f>C78-D78</f>
        <v>6900</v>
      </c>
      <c r="F78" s="138" t="s">
        <v>46</v>
      </c>
    </row>
    <row r="79" spans="1:6" ht="21" customHeight="1">
      <c r="A79" s="90"/>
      <c r="B79" s="9" t="s">
        <v>131</v>
      </c>
      <c r="C79" s="37" t="s">
        <v>9</v>
      </c>
      <c r="D79" s="37"/>
      <c r="E79" s="57">
        <f>E78*100/C78</f>
        <v>8.625</v>
      </c>
      <c r="F79" s="2" t="s">
        <v>47</v>
      </c>
    </row>
    <row r="80" spans="1:6" ht="21" customHeight="1">
      <c r="A80" s="104">
        <v>3</v>
      </c>
      <c r="B80" s="16" t="s">
        <v>109</v>
      </c>
      <c r="C80" s="39">
        <v>130000</v>
      </c>
      <c r="D80" s="51">
        <v>48796.62</v>
      </c>
      <c r="E80" s="55">
        <f>C80-D80</f>
        <v>81203.38</v>
      </c>
      <c r="F80" s="138" t="s">
        <v>46</v>
      </c>
    </row>
    <row r="81" spans="1:6" ht="21" customHeight="1">
      <c r="A81" s="90"/>
      <c r="B81" s="9"/>
      <c r="C81" s="37" t="s">
        <v>9</v>
      </c>
      <c r="D81" s="37"/>
      <c r="E81" s="57">
        <f>E80*100/C80</f>
        <v>62.464138461538461</v>
      </c>
      <c r="F81" s="2" t="s">
        <v>47</v>
      </c>
    </row>
    <row r="82" spans="1:6" ht="21" customHeight="1">
      <c r="A82" s="104">
        <v>4</v>
      </c>
      <c r="B82" s="16" t="s">
        <v>132</v>
      </c>
      <c r="C82" s="39">
        <v>300000</v>
      </c>
      <c r="D82" s="51">
        <v>271700</v>
      </c>
      <c r="E82" s="55">
        <f>C82-D82</f>
        <v>28300</v>
      </c>
      <c r="F82" s="138" t="s">
        <v>46</v>
      </c>
    </row>
    <row r="83" spans="1:6" ht="21" customHeight="1">
      <c r="A83" s="90"/>
      <c r="B83" s="9" t="s">
        <v>133</v>
      </c>
      <c r="C83" s="37" t="s">
        <v>9</v>
      </c>
      <c r="D83" s="37"/>
      <c r="E83" s="57">
        <f>E82*100/C82</f>
        <v>9.4333333333333336</v>
      </c>
      <c r="F83" s="2" t="s">
        <v>47</v>
      </c>
    </row>
    <row r="84" spans="1:6" ht="21" customHeight="1">
      <c r="A84" s="104">
        <v>5</v>
      </c>
      <c r="B84" s="6" t="s">
        <v>134</v>
      </c>
      <c r="C84" s="34">
        <v>150000</v>
      </c>
      <c r="D84" s="35">
        <v>51850</v>
      </c>
      <c r="E84" s="54">
        <f>C84-D84</f>
        <v>98150</v>
      </c>
      <c r="F84" s="103" t="s">
        <v>46</v>
      </c>
    </row>
    <row r="85" spans="1:6" ht="21" customHeight="1">
      <c r="A85" s="90"/>
      <c r="B85" s="9" t="s">
        <v>135</v>
      </c>
      <c r="C85" s="37" t="s">
        <v>9</v>
      </c>
      <c r="D85" s="37"/>
      <c r="E85" s="57">
        <f>E84*100/C84</f>
        <v>65.433333333333337</v>
      </c>
      <c r="F85" s="2" t="s">
        <v>47</v>
      </c>
    </row>
    <row r="86" spans="1:6" ht="21" customHeight="1">
      <c r="A86" s="104">
        <v>6</v>
      </c>
      <c r="B86" s="6" t="s">
        <v>136</v>
      </c>
      <c r="C86" s="34">
        <v>80000</v>
      </c>
      <c r="D86" s="35">
        <v>57336.4</v>
      </c>
      <c r="E86" s="54">
        <f>C86-D86</f>
        <v>22663.599999999999</v>
      </c>
      <c r="F86" s="103" t="s">
        <v>46</v>
      </c>
    </row>
    <row r="87" spans="1:6" ht="21" customHeight="1">
      <c r="A87" s="90"/>
      <c r="B87" s="9" t="s">
        <v>137</v>
      </c>
      <c r="C87" s="37" t="s">
        <v>9</v>
      </c>
      <c r="D87" s="37"/>
      <c r="E87" s="57">
        <f>E86*100/C86</f>
        <v>28.329499999999999</v>
      </c>
      <c r="F87" s="2" t="s">
        <v>47</v>
      </c>
    </row>
    <row r="88" spans="1:6" ht="21" customHeight="1">
      <c r="A88" s="104">
        <v>7</v>
      </c>
      <c r="B88" s="6" t="s">
        <v>138</v>
      </c>
      <c r="C88" s="34">
        <v>80000</v>
      </c>
      <c r="D88" s="35">
        <v>46184</v>
      </c>
      <c r="E88" s="54">
        <f>C88-D88</f>
        <v>33816</v>
      </c>
      <c r="F88" s="103" t="s">
        <v>46</v>
      </c>
    </row>
    <row r="89" spans="1:6" ht="21" customHeight="1">
      <c r="A89" s="90"/>
      <c r="B89" s="9" t="s">
        <v>139</v>
      </c>
      <c r="C89" s="37" t="s">
        <v>9</v>
      </c>
      <c r="D89" s="37"/>
      <c r="E89" s="57">
        <f>E88*100/C88</f>
        <v>42.27</v>
      </c>
      <c r="F89" s="2" t="s">
        <v>47</v>
      </c>
    </row>
    <row r="90" spans="1:6" ht="21" customHeight="1">
      <c r="A90" s="104">
        <v>8</v>
      </c>
      <c r="B90" s="24" t="s">
        <v>140</v>
      </c>
      <c r="C90" s="106">
        <v>300000</v>
      </c>
      <c r="D90" s="51">
        <v>252588</v>
      </c>
      <c r="E90" s="55">
        <f>C90-D90</f>
        <v>47412</v>
      </c>
      <c r="F90" s="138" t="s">
        <v>46</v>
      </c>
    </row>
    <row r="91" spans="1:6" ht="21" customHeight="1">
      <c r="A91" s="90"/>
      <c r="B91" s="9"/>
      <c r="C91" s="10" t="s">
        <v>8</v>
      </c>
      <c r="D91" s="37"/>
      <c r="E91" s="57">
        <f>E90*100/C90</f>
        <v>15.804</v>
      </c>
      <c r="F91" s="2" t="s">
        <v>47</v>
      </c>
    </row>
    <row r="92" spans="1:6" ht="21" customHeight="1">
      <c r="A92" s="28">
        <v>9</v>
      </c>
      <c r="B92" s="11" t="s">
        <v>18</v>
      </c>
      <c r="C92" s="35">
        <v>800000</v>
      </c>
      <c r="D92" s="35">
        <v>800000</v>
      </c>
      <c r="E92" s="54">
        <f>C92-D92</f>
        <v>0</v>
      </c>
      <c r="F92" s="12" t="s">
        <v>11</v>
      </c>
    </row>
    <row r="93" spans="1:6" ht="21" customHeight="1">
      <c r="A93" s="31"/>
      <c r="B93" s="9" t="s">
        <v>16</v>
      </c>
      <c r="C93" s="37" t="s">
        <v>8</v>
      </c>
      <c r="D93" s="38"/>
      <c r="E93" s="57">
        <f>E92*100/C92</f>
        <v>0</v>
      </c>
      <c r="F93" s="8" t="s">
        <v>12</v>
      </c>
    </row>
    <row r="94" spans="1:6" ht="21" customHeight="1">
      <c r="A94" s="104">
        <v>10</v>
      </c>
      <c r="B94" s="16" t="s">
        <v>171</v>
      </c>
      <c r="C94" s="39">
        <v>142500</v>
      </c>
      <c r="D94" s="35">
        <v>142500</v>
      </c>
      <c r="E94" s="54">
        <f>C94-D94</f>
        <v>0</v>
      </c>
      <c r="F94" s="103" t="s">
        <v>46</v>
      </c>
    </row>
    <row r="95" spans="1:6" ht="21" customHeight="1">
      <c r="A95" s="112"/>
      <c r="B95" s="19" t="s">
        <v>172</v>
      </c>
      <c r="C95" s="162" t="s">
        <v>8</v>
      </c>
      <c r="D95" s="58"/>
      <c r="E95" s="60">
        <f>E94*100/C94</f>
        <v>0</v>
      </c>
      <c r="F95" s="105" t="s">
        <v>47</v>
      </c>
    </row>
    <row r="96" spans="1:6" ht="21" customHeight="1">
      <c r="A96" s="90"/>
      <c r="B96" s="9" t="s">
        <v>173</v>
      </c>
      <c r="C96" s="10"/>
      <c r="D96" s="37"/>
      <c r="E96" s="57"/>
      <c r="F96" s="2"/>
    </row>
    <row r="97" spans="1:6" ht="21" customHeight="1">
      <c r="A97" s="30">
        <v>11</v>
      </c>
      <c r="B97" s="11" t="s">
        <v>110</v>
      </c>
      <c r="C97" s="35">
        <v>450000</v>
      </c>
      <c r="D97" s="35">
        <v>437998</v>
      </c>
      <c r="E97" s="54">
        <f>C97-D97</f>
        <v>12002</v>
      </c>
      <c r="F97" s="103" t="s">
        <v>46</v>
      </c>
    </row>
    <row r="98" spans="1:6" ht="21" customHeight="1">
      <c r="A98" s="33"/>
      <c r="B98" s="19" t="s">
        <v>174</v>
      </c>
      <c r="C98" s="58" t="s">
        <v>9</v>
      </c>
      <c r="D98" s="58"/>
      <c r="E98" s="60">
        <f>E97*100/C97</f>
        <v>2.6671111111111112</v>
      </c>
      <c r="F98" s="105" t="s">
        <v>47</v>
      </c>
    </row>
    <row r="99" spans="1:6">
      <c r="A99" s="28">
        <v>12</v>
      </c>
      <c r="B99" s="11" t="s">
        <v>37</v>
      </c>
      <c r="C99" s="35">
        <v>72000</v>
      </c>
      <c r="D99" s="35">
        <v>60000</v>
      </c>
      <c r="E99" s="54">
        <f>C99-D99</f>
        <v>12000</v>
      </c>
      <c r="F99" s="12" t="s">
        <v>11</v>
      </c>
    </row>
    <row r="100" spans="1:6">
      <c r="A100" s="17"/>
      <c r="B100" s="9" t="s">
        <v>38</v>
      </c>
      <c r="C100" s="37" t="s">
        <v>8</v>
      </c>
      <c r="D100" s="37"/>
      <c r="E100" s="57">
        <f>E99*100/C99</f>
        <v>16.666666666666668</v>
      </c>
      <c r="F100" s="8" t="s">
        <v>12</v>
      </c>
    </row>
    <row r="101" spans="1:6">
      <c r="A101" s="179" t="s">
        <v>15</v>
      </c>
      <c r="B101" s="180"/>
      <c r="C101" s="68">
        <f>C75+C78+C80+C82+C84+C86+C88+C90+C92+C94+C97+C99</f>
        <v>2884500</v>
      </c>
      <c r="D101" s="68">
        <f t="shared" ref="D101:E101" si="1">D75+D78+D80+D82+D84+D86+D88+D90+D92+D94+D97+D99</f>
        <v>2348653.02</v>
      </c>
      <c r="E101" s="68">
        <f t="shared" si="1"/>
        <v>535846.98</v>
      </c>
      <c r="F101" s="69"/>
    </row>
    <row r="102" spans="1:6" s="109" customFormat="1">
      <c r="A102" s="140"/>
      <c r="B102" s="141"/>
      <c r="C102" s="142"/>
      <c r="D102" s="143"/>
      <c r="E102" s="144"/>
      <c r="F102" s="145"/>
    </row>
    <row r="103" spans="1:6">
      <c r="A103" s="184" t="s">
        <v>122</v>
      </c>
      <c r="B103" s="184"/>
      <c r="C103" s="184"/>
      <c r="D103" s="184"/>
      <c r="E103" s="184"/>
      <c r="F103" s="184"/>
    </row>
    <row r="104" spans="1:6">
      <c r="A104" s="184" t="s">
        <v>40</v>
      </c>
      <c r="B104" s="184"/>
      <c r="C104" s="184"/>
      <c r="D104" s="184"/>
      <c r="E104" s="184"/>
      <c r="F104" s="184"/>
    </row>
    <row r="105" spans="1:6">
      <c r="A105" s="184" t="s">
        <v>123</v>
      </c>
      <c r="B105" s="184"/>
      <c r="C105" s="184"/>
      <c r="D105" s="184"/>
      <c r="E105" s="184"/>
      <c r="F105" s="184"/>
    </row>
    <row r="106" spans="1:6">
      <c r="A106" s="4" t="s">
        <v>0</v>
      </c>
      <c r="B106" s="4" t="s">
        <v>1</v>
      </c>
      <c r="C106" s="4" t="s">
        <v>2</v>
      </c>
      <c r="D106" s="4" t="s">
        <v>4</v>
      </c>
      <c r="E106" s="4" t="s">
        <v>5</v>
      </c>
      <c r="F106" s="4" t="s">
        <v>6</v>
      </c>
    </row>
    <row r="107" spans="1:6">
      <c r="A107" s="5"/>
      <c r="B107" s="5"/>
      <c r="C107" s="5" t="s">
        <v>3</v>
      </c>
      <c r="D107" s="5" t="s">
        <v>3</v>
      </c>
      <c r="E107" s="5" t="s">
        <v>2</v>
      </c>
      <c r="F107" s="5" t="s">
        <v>7</v>
      </c>
    </row>
    <row r="108" spans="1:6" s="109" customFormat="1">
      <c r="A108" s="107" t="s">
        <v>84</v>
      </c>
      <c r="B108" s="108"/>
      <c r="C108" s="108"/>
      <c r="D108" s="108"/>
      <c r="E108" s="108"/>
      <c r="F108" s="110"/>
    </row>
    <row r="109" spans="1:6" s="109" customFormat="1">
      <c r="A109" s="104">
        <v>1</v>
      </c>
      <c r="B109" s="111" t="s">
        <v>85</v>
      </c>
      <c r="C109" s="106">
        <v>132000</v>
      </c>
      <c r="D109" s="51">
        <v>125400</v>
      </c>
      <c r="E109" s="55">
        <f>C109-D109</f>
        <v>6600</v>
      </c>
      <c r="F109" s="89" t="s">
        <v>45</v>
      </c>
    </row>
    <row r="110" spans="1:6" s="109" customFormat="1">
      <c r="A110" s="112"/>
      <c r="B110" s="159" t="s">
        <v>141</v>
      </c>
      <c r="C110" s="113" t="s">
        <v>8</v>
      </c>
      <c r="D110" s="78"/>
      <c r="E110" s="60">
        <f>E109*100/C109</f>
        <v>5</v>
      </c>
      <c r="F110" s="115"/>
    </row>
    <row r="111" spans="1:6" ht="21" customHeight="1">
      <c r="A111" s="112"/>
      <c r="B111" s="19" t="s">
        <v>142</v>
      </c>
      <c r="C111" s="58"/>
      <c r="D111" s="58"/>
      <c r="E111" s="60"/>
      <c r="F111" s="105"/>
    </row>
    <row r="112" spans="1:6" ht="21" customHeight="1">
      <c r="A112" s="112"/>
      <c r="B112" s="19" t="s">
        <v>181</v>
      </c>
      <c r="C112" s="58"/>
      <c r="D112" s="58"/>
      <c r="E112" s="60"/>
      <c r="F112" s="105"/>
    </row>
    <row r="113" spans="1:6" ht="21" customHeight="1">
      <c r="A113" s="112"/>
      <c r="B113" s="19" t="s">
        <v>182</v>
      </c>
      <c r="C113" s="58"/>
      <c r="D113" s="58"/>
      <c r="E113" s="60"/>
      <c r="F113" s="105"/>
    </row>
    <row r="114" spans="1:6" ht="21" customHeight="1">
      <c r="A114" s="163"/>
      <c r="B114" s="164" t="s">
        <v>183</v>
      </c>
      <c r="C114" s="165"/>
      <c r="D114" s="165"/>
      <c r="E114" s="166"/>
      <c r="F114" s="167"/>
    </row>
    <row r="115" spans="1:6" ht="21" customHeight="1">
      <c r="A115" s="90"/>
      <c r="B115" s="9" t="s">
        <v>184</v>
      </c>
      <c r="C115" s="37"/>
      <c r="D115" s="37"/>
      <c r="E115" s="57"/>
      <c r="F115" s="2"/>
    </row>
    <row r="116" spans="1:6" ht="21" customHeight="1">
      <c r="A116" s="89">
        <v>2</v>
      </c>
      <c r="B116" s="11" t="s">
        <v>85</v>
      </c>
      <c r="C116" s="35">
        <v>263000</v>
      </c>
      <c r="D116" s="35">
        <v>256900</v>
      </c>
      <c r="E116" s="54">
        <f>C116-D116</f>
        <v>6100</v>
      </c>
      <c r="F116" s="12" t="s">
        <v>45</v>
      </c>
    </row>
    <row r="117" spans="1:6" ht="21" customHeight="1">
      <c r="A117" s="112"/>
      <c r="B117" s="19" t="s">
        <v>143</v>
      </c>
      <c r="C117" s="58" t="s">
        <v>8</v>
      </c>
      <c r="D117" s="58"/>
      <c r="E117" s="60">
        <f>E116*100/C116</f>
        <v>2.3193916349809887</v>
      </c>
      <c r="F117" s="105"/>
    </row>
    <row r="118" spans="1:6" ht="21" customHeight="1">
      <c r="A118" s="112"/>
      <c r="B118" s="19" t="s">
        <v>144</v>
      </c>
      <c r="C118" s="58"/>
      <c r="D118" s="58"/>
      <c r="E118" s="60"/>
      <c r="F118" s="105"/>
    </row>
    <row r="119" spans="1:6" ht="21" customHeight="1">
      <c r="A119" s="112"/>
      <c r="B119" s="19" t="s">
        <v>181</v>
      </c>
      <c r="C119" s="58"/>
      <c r="D119" s="58"/>
      <c r="E119" s="60"/>
      <c r="F119" s="105"/>
    </row>
    <row r="120" spans="1:6" ht="21" customHeight="1">
      <c r="A120" s="112"/>
      <c r="B120" s="19" t="s">
        <v>185</v>
      </c>
      <c r="C120" s="58"/>
      <c r="D120" s="58"/>
      <c r="E120" s="60"/>
      <c r="F120" s="105"/>
    </row>
    <row r="121" spans="1:6" ht="21" customHeight="1">
      <c r="A121" s="163"/>
      <c r="B121" s="164" t="s">
        <v>183</v>
      </c>
      <c r="C121" s="165"/>
      <c r="D121" s="165"/>
      <c r="E121" s="166"/>
      <c r="F121" s="167"/>
    </row>
    <row r="122" spans="1:6" ht="21" customHeight="1">
      <c r="A122" s="112"/>
      <c r="B122" s="19" t="s">
        <v>186</v>
      </c>
      <c r="C122" s="58"/>
      <c r="D122" s="58"/>
      <c r="E122" s="60"/>
      <c r="F122" s="105"/>
    </row>
    <row r="123" spans="1:6" ht="21" customHeight="1">
      <c r="A123" s="112"/>
      <c r="B123" s="19" t="s">
        <v>187</v>
      </c>
      <c r="C123" s="58"/>
      <c r="D123" s="58"/>
      <c r="E123" s="60"/>
      <c r="F123" s="105"/>
    </row>
    <row r="124" spans="1:6" ht="21" customHeight="1">
      <c r="A124" s="112"/>
      <c r="B124" s="19" t="s">
        <v>188</v>
      </c>
      <c r="C124" s="58"/>
      <c r="D124" s="58"/>
      <c r="E124" s="60"/>
      <c r="F124" s="105"/>
    </row>
    <row r="125" spans="1:6" ht="21" customHeight="1">
      <c r="A125" s="90"/>
      <c r="B125" s="9" t="s">
        <v>189</v>
      </c>
      <c r="C125" s="37"/>
      <c r="D125" s="37"/>
      <c r="E125" s="57"/>
      <c r="F125" s="2"/>
    </row>
    <row r="126" spans="1:6" ht="21" customHeight="1">
      <c r="A126" s="89">
        <v>3</v>
      </c>
      <c r="B126" s="11" t="s">
        <v>85</v>
      </c>
      <c r="C126" s="35">
        <v>99000</v>
      </c>
      <c r="D126" s="35">
        <v>98000</v>
      </c>
      <c r="E126" s="54">
        <f>C126-D126</f>
        <v>1000</v>
      </c>
      <c r="F126" s="12" t="s">
        <v>45</v>
      </c>
    </row>
    <row r="127" spans="1:6" ht="21" customHeight="1">
      <c r="A127" s="112"/>
      <c r="B127" s="19" t="s">
        <v>145</v>
      </c>
      <c r="C127" s="58" t="s">
        <v>8</v>
      </c>
      <c r="D127" s="58"/>
      <c r="E127" s="60">
        <f>E126*100/C126</f>
        <v>1.0101010101010102</v>
      </c>
      <c r="F127" s="105"/>
    </row>
    <row r="128" spans="1:6" ht="21" customHeight="1">
      <c r="A128" s="112"/>
      <c r="B128" s="19" t="s">
        <v>111</v>
      </c>
      <c r="C128" s="58"/>
      <c r="D128" s="58"/>
      <c r="E128" s="60"/>
      <c r="F128" s="105"/>
    </row>
    <row r="129" spans="1:6" ht="21" customHeight="1">
      <c r="A129" s="112"/>
      <c r="B129" s="19" t="s">
        <v>181</v>
      </c>
      <c r="C129" s="58"/>
      <c r="D129" s="58"/>
      <c r="E129" s="60"/>
      <c r="F129" s="105"/>
    </row>
    <row r="130" spans="1:6" ht="21" customHeight="1">
      <c r="A130" s="112"/>
      <c r="B130" s="19" t="s">
        <v>190</v>
      </c>
      <c r="C130" s="58"/>
      <c r="D130" s="58"/>
      <c r="E130" s="60"/>
      <c r="F130" s="105"/>
    </row>
    <row r="131" spans="1:6" ht="21" customHeight="1">
      <c r="A131" s="163"/>
      <c r="B131" s="164" t="s">
        <v>183</v>
      </c>
      <c r="C131" s="165"/>
      <c r="D131" s="165"/>
      <c r="E131" s="166"/>
      <c r="F131" s="167"/>
    </row>
    <row r="132" spans="1:6" ht="21" customHeight="1">
      <c r="A132" s="90"/>
      <c r="B132" s="9" t="s">
        <v>191</v>
      </c>
      <c r="C132" s="37"/>
      <c r="D132" s="37"/>
      <c r="E132" s="57"/>
      <c r="F132" s="2"/>
    </row>
    <row r="133" spans="1:6" ht="21" customHeight="1">
      <c r="A133" s="168"/>
      <c r="B133" s="83"/>
      <c r="C133" s="84"/>
      <c r="D133" s="84"/>
      <c r="E133" s="139"/>
      <c r="F133" s="169"/>
    </row>
    <row r="134" spans="1:6" ht="21" customHeight="1">
      <c r="A134" s="168"/>
      <c r="B134" s="83"/>
      <c r="C134" s="84"/>
      <c r="D134" s="84"/>
      <c r="E134" s="139"/>
      <c r="F134" s="169"/>
    </row>
    <row r="135" spans="1:6" ht="21" customHeight="1">
      <c r="A135" s="168"/>
      <c r="B135" s="83"/>
      <c r="C135" s="84"/>
      <c r="D135" s="84"/>
      <c r="E135" s="139"/>
      <c r="F135" s="169"/>
    </row>
    <row r="136" spans="1:6" ht="21" customHeight="1">
      <c r="A136" s="168"/>
      <c r="B136" s="83"/>
      <c r="C136" s="84"/>
      <c r="D136" s="84"/>
      <c r="E136" s="139"/>
      <c r="F136" s="169"/>
    </row>
    <row r="137" spans="1:6">
      <c r="A137" s="184" t="s">
        <v>122</v>
      </c>
      <c r="B137" s="184"/>
      <c r="C137" s="184"/>
      <c r="D137" s="184"/>
      <c r="E137" s="184"/>
      <c r="F137" s="184"/>
    </row>
    <row r="138" spans="1:6">
      <c r="A138" s="184" t="s">
        <v>40</v>
      </c>
      <c r="B138" s="184"/>
      <c r="C138" s="184"/>
      <c r="D138" s="184"/>
      <c r="E138" s="184"/>
      <c r="F138" s="184"/>
    </row>
    <row r="139" spans="1:6">
      <c r="A139" s="184" t="s">
        <v>123</v>
      </c>
      <c r="B139" s="184"/>
      <c r="C139" s="184"/>
      <c r="D139" s="184"/>
      <c r="E139" s="184"/>
      <c r="F139" s="184"/>
    </row>
    <row r="140" spans="1:6">
      <c r="A140" s="4" t="s">
        <v>0</v>
      </c>
      <c r="B140" s="4" t="s">
        <v>1</v>
      </c>
      <c r="C140" s="4" t="s">
        <v>2</v>
      </c>
      <c r="D140" s="4" t="s">
        <v>4</v>
      </c>
      <c r="E140" s="4" t="s">
        <v>5</v>
      </c>
      <c r="F140" s="4" t="s">
        <v>6</v>
      </c>
    </row>
    <row r="141" spans="1:6">
      <c r="A141" s="5"/>
      <c r="B141" s="5"/>
      <c r="C141" s="5" t="s">
        <v>3</v>
      </c>
      <c r="D141" s="5" t="s">
        <v>3</v>
      </c>
      <c r="E141" s="5" t="s">
        <v>2</v>
      </c>
      <c r="F141" s="5" t="s">
        <v>7</v>
      </c>
    </row>
    <row r="142" spans="1:6" s="109" customFormat="1">
      <c r="A142" s="104">
        <v>4</v>
      </c>
      <c r="B142" s="131" t="s">
        <v>94</v>
      </c>
      <c r="C142" s="106">
        <v>400000</v>
      </c>
      <c r="D142" s="51">
        <v>251062.35</v>
      </c>
      <c r="E142" s="55">
        <f>C142-D142</f>
        <v>148937.65</v>
      </c>
      <c r="F142" s="104" t="s">
        <v>45</v>
      </c>
    </row>
    <row r="143" spans="1:6" s="109" customFormat="1">
      <c r="A143" s="112"/>
      <c r="B143" s="146" t="s">
        <v>95</v>
      </c>
      <c r="C143" s="113" t="s">
        <v>8</v>
      </c>
      <c r="D143" s="78"/>
      <c r="E143" s="60">
        <f>E142*100/C142</f>
        <v>37.234412499999998</v>
      </c>
      <c r="F143" s="115"/>
    </row>
    <row r="144" spans="1:6" s="109" customFormat="1">
      <c r="A144" s="112"/>
      <c r="B144" s="146" t="s">
        <v>96</v>
      </c>
      <c r="C144" s="113"/>
      <c r="D144" s="18"/>
      <c r="E144" s="112"/>
      <c r="F144" s="115"/>
    </row>
    <row r="145" spans="1:6" s="109" customFormat="1">
      <c r="A145" s="90"/>
      <c r="B145" s="88" t="s">
        <v>175</v>
      </c>
      <c r="C145" s="114"/>
      <c r="D145" s="8"/>
      <c r="E145" s="90"/>
      <c r="F145" s="116"/>
    </row>
    <row r="146" spans="1:6">
      <c r="A146" s="64"/>
      <c r="B146" s="65" t="s">
        <v>15</v>
      </c>
      <c r="C146" s="66">
        <f>C109+C116+C126+C142</f>
        <v>894000</v>
      </c>
      <c r="D146" s="66">
        <f t="shared" ref="D146:E146" si="2">D109+D116+D126+D142</f>
        <v>731362.35</v>
      </c>
      <c r="E146" s="66">
        <f t="shared" si="2"/>
        <v>162637.65</v>
      </c>
      <c r="F146" s="65"/>
    </row>
    <row r="147" spans="1:6" ht="30" customHeight="1">
      <c r="A147" s="79" t="s">
        <v>86</v>
      </c>
      <c r="B147" s="80"/>
      <c r="C147" s="80"/>
      <c r="D147" s="80"/>
      <c r="E147" s="80"/>
      <c r="F147" s="81"/>
    </row>
    <row r="148" spans="1:6">
      <c r="A148" s="12">
        <v>1</v>
      </c>
      <c r="B148" s="11" t="s">
        <v>36</v>
      </c>
      <c r="C148" s="34">
        <v>5000</v>
      </c>
      <c r="D148" s="34">
        <v>4960</v>
      </c>
      <c r="E148" s="53">
        <f>C148-D148</f>
        <v>40</v>
      </c>
      <c r="F148" s="7" t="s">
        <v>11</v>
      </c>
    </row>
    <row r="149" spans="1:6">
      <c r="A149" s="8"/>
      <c r="B149" s="9"/>
      <c r="C149" s="37" t="s">
        <v>9</v>
      </c>
      <c r="D149" s="50"/>
      <c r="E149" s="57">
        <f>E148*100/C148</f>
        <v>0.8</v>
      </c>
      <c r="F149" s="8" t="s">
        <v>12</v>
      </c>
    </row>
    <row r="150" spans="1:6">
      <c r="A150" s="30">
        <v>2</v>
      </c>
      <c r="B150" s="6" t="s">
        <v>42</v>
      </c>
      <c r="C150" s="34">
        <v>460000</v>
      </c>
      <c r="D150" s="34">
        <v>441830</v>
      </c>
      <c r="E150" s="53">
        <f>C150-D150</f>
        <v>18170</v>
      </c>
      <c r="F150" s="7" t="s">
        <v>11</v>
      </c>
    </row>
    <row r="151" spans="1:6">
      <c r="A151" s="18"/>
      <c r="B151" s="19" t="s">
        <v>43</v>
      </c>
      <c r="C151" s="58" t="s">
        <v>9</v>
      </c>
      <c r="D151" s="58"/>
      <c r="E151" s="40">
        <f>E150*100/C150</f>
        <v>3.95</v>
      </c>
      <c r="F151" s="18" t="s">
        <v>12</v>
      </c>
    </row>
    <row r="152" spans="1:6">
      <c r="A152" s="18"/>
      <c r="B152" s="19" t="s">
        <v>176</v>
      </c>
      <c r="C152" s="58"/>
      <c r="D152" s="58"/>
      <c r="E152" s="40"/>
      <c r="F152" s="18"/>
    </row>
    <row r="153" spans="1:6">
      <c r="A153" s="8"/>
      <c r="B153" s="9" t="s">
        <v>177</v>
      </c>
      <c r="C153" s="37"/>
      <c r="D153" s="37"/>
      <c r="E153" s="36"/>
      <c r="F153" s="8"/>
    </row>
    <row r="154" spans="1:6">
      <c r="A154" s="48">
        <v>3</v>
      </c>
      <c r="B154" s="24" t="s">
        <v>25</v>
      </c>
      <c r="C154" s="51">
        <v>200000</v>
      </c>
      <c r="D154" s="51">
        <v>200000</v>
      </c>
      <c r="E154" s="55">
        <f>C154-D154</f>
        <v>0</v>
      </c>
      <c r="F154" s="25" t="s">
        <v>10</v>
      </c>
    </row>
    <row r="155" spans="1:6">
      <c r="A155" s="31"/>
      <c r="B155" s="9"/>
      <c r="C155" s="37" t="s">
        <v>9</v>
      </c>
      <c r="D155" s="50"/>
      <c r="E155" s="57">
        <f>E154*100/C154</f>
        <v>0</v>
      </c>
      <c r="F155" s="8"/>
    </row>
    <row r="156" spans="1:6">
      <c r="A156" s="30">
        <v>4</v>
      </c>
      <c r="B156" s="6" t="s">
        <v>24</v>
      </c>
      <c r="C156" s="34">
        <v>15000</v>
      </c>
      <c r="D156" s="34">
        <v>8462</v>
      </c>
      <c r="E156" s="53">
        <f>C156-D156</f>
        <v>6538</v>
      </c>
      <c r="F156" s="7" t="s">
        <v>10</v>
      </c>
    </row>
    <row r="157" spans="1:6">
      <c r="A157" s="31"/>
      <c r="B157" s="9"/>
      <c r="C157" s="37" t="s">
        <v>9</v>
      </c>
      <c r="D157" s="50"/>
      <c r="E157" s="57">
        <f>E156*100/C156</f>
        <v>43.586666666666666</v>
      </c>
      <c r="F157" s="8"/>
    </row>
    <row r="158" spans="1:6">
      <c r="A158" s="28">
        <v>5</v>
      </c>
      <c r="B158" s="11" t="s">
        <v>55</v>
      </c>
      <c r="C158" s="35">
        <v>5000</v>
      </c>
      <c r="D158" s="35">
        <v>1940</v>
      </c>
      <c r="E158" s="54">
        <f>C158-D158</f>
        <v>3060</v>
      </c>
      <c r="F158" s="12" t="s">
        <v>10</v>
      </c>
    </row>
    <row r="159" spans="1:6">
      <c r="A159" s="29"/>
      <c r="B159" s="14"/>
      <c r="C159" s="37" t="s">
        <v>9</v>
      </c>
      <c r="D159" s="49"/>
      <c r="E159" s="56">
        <f>E158*100/C158</f>
        <v>61.2</v>
      </c>
      <c r="F159" s="13"/>
    </row>
    <row r="160" spans="1:6">
      <c r="A160" s="28">
        <v>6</v>
      </c>
      <c r="B160" s="11" t="s">
        <v>56</v>
      </c>
      <c r="C160" s="35">
        <v>600000</v>
      </c>
      <c r="D160" s="35">
        <v>553980</v>
      </c>
      <c r="E160" s="54">
        <f>C160-D160</f>
        <v>46020</v>
      </c>
      <c r="F160" s="12" t="s">
        <v>10</v>
      </c>
    </row>
    <row r="161" spans="1:6">
      <c r="A161" s="29"/>
      <c r="B161" s="14"/>
      <c r="C161" s="49" t="s">
        <v>9</v>
      </c>
      <c r="D161" s="49"/>
      <c r="E161" s="56">
        <f>E160*100/C160</f>
        <v>7.67</v>
      </c>
      <c r="F161" s="13"/>
    </row>
    <row r="162" spans="1:6">
      <c r="A162" s="32">
        <v>7</v>
      </c>
      <c r="B162" s="16" t="s">
        <v>57</v>
      </c>
      <c r="C162" s="39">
        <v>80000</v>
      </c>
      <c r="D162" s="51">
        <v>70907.17</v>
      </c>
      <c r="E162" s="55">
        <f>C162-D162</f>
        <v>9092.8300000000017</v>
      </c>
      <c r="F162" s="25" t="s">
        <v>10</v>
      </c>
    </row>
    <row r="163" spans="1:6">
      <c r="A163" s="17"/>
      <c r="B163" s="9"/>
      <c r="C163" s="49" t="s">
        <v>9</v>
      </c>
      <c r="D163" s="49"/>
      <c r="E163" s="56">
        <f>E162*100/C162</f>
        <v>11.366037500000003</v>
      </c>
      <c r="F163" s="13"/>
    </row>
    <row r="164" spans="1:6">
      <c r="A164" s="32">
        <v>8</v>
      </c>
      <c r="B164" s="24" t="s">
        <v>58</v>
      </c>
      <c r="C164" s="51">
        <v>10000</v>
      </c>
      <c r="D164" s="35">
        <v>1840</v>
      </c>
      <c r="E164" s="54">
        <f>C164-D164</f>
        <v>8160</v>
      </c>
      <c r="F164" s="12" t="s">
        <v>10</v>
      </c>
    </row>
    <row r="165" spans="1:6">
      <c r="A165" s="17"/>
      <c r="B165" s="9"/>
      <c r="C165" s="49" t="s">
        <v>9</v>
      </c>
      <c r="D165" s="49"/>
      <c r="E165" s="56">
        <f>E164*100/C164</f>
        <v>81.599999999999994</v>
      </c>
      <c r="F165" s="13"/>
    </row>
    <row r="166" spans="1:6">
      <c r="A166" s="32">
        <v>9</v>
      </c>
      <c r="B166" s="24" t="s">
        <v>59</v>
      </c>
      <c r="C166" s="51">
        <v>200000</v>
      </c>
      <c r="D166" s="35">
        <v>179180</v>
      </c>
      <c r="E166" s="54">
        <f>C166-D166</f>
        <v>20820</v>
      </c>
      <c r="F166" s="12" t="s">
        <v>10</v>
      </c>
    </row>
    <row r="167" spans="1:6">
      <c r="A167" s="17"/>
      <c r="B167" s="9"/>
      <c r="C167" s="49" t="s">
        <v>9</v>
      </c>
      <c r="D167" s="49"/>
      <c r="E167" s="56">
        <f>E166*100/C166</f>
        <v>10.41</v>
      </c>
      <c r="F167" s="13"/>
    </row>
    <row r="168" spans="1:6">
      <c r="A168" s="82"/>
      <c r="B168" s="83"/>
      <c r="C168" s="84"/>
      <c r="D168" s="84"/>
      <c r="E168" s="139"/>
      <c r="F168" s="86"/>
    </row>
    <row r="169" spans="1:6">
      <c r="A169" s="82"/>
      <c r="B169" s="83"/>
      <c r="C169" s="84"/>
      <c r="D169" s="84"/>
      <c r="E169" s="139"/>
      <c r="F169" s="86"/>
    </row>
    <row r="170" spans="1:6">
      <c r="A170" s="82"/>
      <c r="B170" s="83"/>
      <c r="C170" s="84"/>
      <c r="D170" s="84"/>
      <c r="E170" s="139"/>
      <c r="F170" s="86"/>
    </row>
    <row r="171" spans="1:6">
      <c r="A171" s="184" t="s">
        <v>122</v>
      </c>
      <c r="B171" s="184"/>
      <c r="C171" s="184"/>
      <c r="D171" s="184"/>
      <c r="E171" s="184"/>
      <c r="F171" s="184"/>
    </row>
    <row r="172" spans="1:6">
      <c r="A172" s="184" t="s">
        <v>40</v>
      </c>
      <c r="B172" s="184"/>
      <c r="C172" s="184"/>
      <c r="D172" s="184"/>
      <c r="E172" s="184"/>
      <c r="F172" s="184"/>
    </row>
    <row r="173" spans="1:6">
      <c r="A173" s="184" t="s">
        <v>123</v>
      </c>
      <c r="B173" s="184"/>
      <c r="C173" s="184"/>
      <c r="D173" s="184"/>
      <c r="E173" s="184"/>
      <c r="F173" s="184"/>
    </row>
    <row r="174" spans="1:6">
      <c r="A174" s="4" t="s">
        <v>0</v>
      </c>
      <c r="B174" s="4" t="s">
        <v>1</v>
      </c>
      <c r="C174" s="4" t="s">
        <v>2</v>
      </c>
      <c r="D174" s="4" t="s">
        <v>4</v>
      </c>
      <c r="E174" s="4" t="s">
        <v>5</v>
      </c>
      <c r="F174" s="4" t="s">
        <v>6</v>
      </c>
    </row>
    <row r="175" spans="1:6">
      <c r="A175" s="5"/>
      <c r="B175" s="5"/>
      <c r="C175" s="5" t="s">
        <v>3</v>
      </c>
      <c r="D175" s="5" t="s">
        <v>3</v>
      </c>
      <c r="E175" s="5" t="s">
        <v>2</v>
      </c>
      <c r="F175" s="5" t="s">
        <v>7</v>
      </c>
    </row>
    <row r="176" spans="1:6">
      <c r="A176" s="32">
        <v>10</v>
      </c>
      <c r="B176" s="24" t="s">
        <v>67</v>
      </c>
      <c r="C176" s="51">
        <v>30000</v>
      </c>
      <c r="D176" s="35">
        <v>29150</v>
      </c>
      <c r="E176" s="54">
        <f>C176-D176</f>
        <v>850</v>
      </c>
      <c r="F176" s="12" t="s">
        <v>11</v>
      </c>
    </row>
    <row r="177" spans="1:6">
      <c r="A177" s="17"/>
      <c r="B177" s="9" t="s">
        <v>68</v>
      </c>
      <c r="C177" s="49" t="s">
        <v>9</v>
      </c>
      <c r="D177" s="49"/>
      <c r="E177" s="56">
        <f>E176*100/C176</f>
        <v>2.8333333333333335</v>
      </c>
      <c r="F177" s="13" t="s">
        <v>12</v>
      </c>
    </row>
    <row r="178" spans="1:6">
      <c r="A178" s="48">
        <v>11</v>
      </c>
      <c r="B178" s="24" t="s">
        <v>23</v>
      </c>
      <c r="C178" s="51">
        <v>800000</v>
      </c>
      <c r="D178" s="51">
        <v>755721</v>
      </c>
      <c r="E178" s="55">
        <f>C178-D178</f>
        <v>44279</v>
      </c>
      <c r="F178" s="25" t="s">
        <v>10</v>
      </c>
    </row>
    <row r="179" spans="1:6">
      <c r="A179" s="33"/>
      <c r="B179" s="19"/>
      <c r="C179" s="49" t="s">
        <v>9</v>
      </c>
      <c r="D179" s="58"/>
      <c r="E179" s="60">
        <f>E178*100/C178</f>
        <v>5.5348750000000004</v>
      </c>
      <c r="F179" s="18"/>
    </row>
    <row r="180" spans="1:6">
      <c r="A180" s="28">
        <v>12</v>
      </c>
      <c r="B180" s="11" t="s">
        <v>87</v>
      </c>
      <c r="C180" s="35">
        <v>100000</v>
      </c>
      <c r="D180" s="35">
        <v>61890</v>
      </c>
      <c r="E180" s="54">
        <f>C180-D180</f>
        <v>38110</v>
      </c>
      <c r="F180" s="12" t="s">
        <v>10</v>
      </c>
    </row>
    <row r="181" spans="1:6">
      <c r="A181" s="29"/>
      <c r="B181" s="14"/>
      <c r="C181" s="49" t="s">
        <v>9</v>
      </c>
      <c r="D181" s="49"/>
      <c r="E181" s="56">
        <f>E180*100/C180</f>
        <v>38.11</v>
      </c>
      <c r="F181" s="13"/>
    </row>
    <row r="182" spans="1:6">
      <c r="A182" s="28">
        <v>13</v>
      </c>
      <c r="B182" s="11" t="s">
        <v>69</v>
      </c>
      <c r="C182" s="35">
        <v>10000</v>
      </c>
      <c r="D182" s="35">
        <v>5730</v>
      </c>
      <c r="E182" s="54">
        <f>C182-D182</f>
        <v>4270</v>
      </c>
      <c r="F182" s="12" t="s">
        <v>10</v>
      </c>
    </row>
    <row r="183" spans="1:6">
      <c r="A183" s="31"/>
      <c r="B183" s="9"/>
      <c r="C183" s="49" t="s">
        <v>9</v>
      </c>
      <c r="D183" s="49"/>
      <c r="E183" s="56">
        <f>E182*100/C182</f>
        <v>42.7</v>
      </c>
      <c r="F183" s="13"/>
    </row>
    <row r="184" spans="1:6">
      <c r="A184" s="28">
        <v>14</v>
      </c>
      <c r="B184" s="11" t="s">
        <v>213</v>
      </c>
      <c r="C184" s="35">
        <v>138000</v>
      </c>
      <c r="D184" s="34">
        <v>96506.5</v>
      </c>
      <c r="E184" s="34">
        <f>C184-D184-10000</f>
        <v>31493.5</v>
      </c>
      <c r="F184" s="7" t="s">
        <v>13</v>
      </c>
    </row>
    <row r="185" spans="1:6">
      <c r="A185" s="93"/>
      <c r="B185" s="19" t="s">
        <v>214</v>
      </c>
      <c r="C185" s="58" t="s">
        <v>9</v>
      </c>
      <c r="D185" s="58" t="s">
        <v>146</v>
      </c>
      <c r="E185" s="40">
        <f>E184*100/C184</f>
        <v>22.821376811594202</v>
      </c>
      <c r="F185" s="18" t="s">
        <v>14</v>
      </c>
    </row>
    <row r="186" spans="1:6">
      <c r="A186" s="93"/>
      <c r="B186" s="19" t="s">
        <v>112</v>
      </c>
      <c r="C186" s="58"/>
      <c r="D186" s="160">
        <v>10000</v>
      </c>
      <c r="E186" s="99"/>
      <c r="F186" s="96"/>
    </row>
    <row r="187" spans="1:6">
      <c r="A187" s="93"/>
      <c r="B187" s="19" t="s">
        <v>113</v>
      </c>
      <c r="C187" s="58"/>
      <c r="D187" s="99"/>
      <c r="E187" s="99"/>
      <c r="F187" s="96"/>
    </row>
    <row r="188" spans="1:6">
      <c r="A188" s="94"/>
      <c r="B188" s="9" t="s">
        <v>114</v>
      </c>
      <c r="C188" s="37"/>
      <c r="D188" s="100"/>
      <c r="E188" s="100"/>
      <c r="F188" s="97"/>
    </row>
    <row r="189" spans="1:6">
      <c r="A189" s="64"/>
      <c r="B189" s="65" t="s">
        <v>15</v>
      </c>
      <c r="C189" s="66">
        <f>C148+C150+C154+C156+C158+C160+C162+C164+C166+C176+C178+C180+C182+C184</f>
        <v>2653000</v>
      </c>
      <c r="D189" s="66">
        <f>D148+D150+D154+D156+D158+D160+D162+D164+D166+D176+D178+D180+D182+D184+10000</f>
        <v>2422096.67</v>
      </c>
      <c r="E189" s="66">
        <f>E148+E150+E154+E156+E158+E160+E162+E164+E166+E176+E178+E180+E182+E184</f>
        <v>230903.33000000002</v>
      </c>
      <c r="F189" s="65"/>
    </row>
    <row r="190" spans="1:6">
      <c r="A190" s="176" t="s">
        <v>88</v>
      </c>
      <c r="B190" s="177"/>
      <c r="C190" s="177"/>
      <c r="D190" s="177"/>
      <c r="E190" s="177"/>
      <c r="F190" s="178"/>
    </row>
    <row r="191" spans="1:6">
      <c r="A191" s="28">
        <v>1</v>
      </c>
      <c r="B191" s="11" t="s">
        <v>63</v>
      </c>
      <c r="C191" s="35">
        <v>350000</v>
      </c>
      <c r="D191" s="34">
        <v>268330</v>
      </c>
      <c r="E191" s="34">
        <f>C191-D191</f>
        <v>81670</v>
      </c>
      <c r="F191" s="7" t="s">
        <v>11</v>
      </c>
    </row>
    <row r="192" spans="1:6">
      <c r="A192" s="93"/>
      <c r="B192" s="19" t="s">
        <v>97</v>
      </c>
      <c r="C192" s="58" t="s">
        <v>9</v>
      </c>
      <c r="D192" s="59"/>
      <c r="E192" s="40">
        <f>E191*100/C191</f>
        <v>23.334285714285713</v>
      </c>
      <c r="F192" s="18" t="s">
        <v>12</v>
      </c>
    </row>
    <row r="193" spans="1:6">
      <c r="A193" s="94"/>
      <c r="B193" s="9" t="s">
        <v>98</v>
      </c>
      <c r="C193" s="37"/>
      <c r="D193" s="100"/>
      <c r="E193" s="100"/>
      <c r="F193" s="97"/>
    </row>
    <row r="194" spans="1:6">
      <c r="A194" s="48">
        <v>2</v>
      </c>
      <c r="B194" s="24" t="s">
        <v>115</v>
      </c>
      <c r="C194" s="51">
        <v>200000</v>
      </c>
      <c r="D194" s="34">
        <v>161750</v>
      </c>
      <c r="E194" s="34">
        <f>C194-D194</f>
        <v>38250</v>
      </c>
      <c r="F194" s="156" t="s">
        <v>46</v>
      </c>
    </row>
    <row r="195" spans="1:6">
      <c r="A195" s="33"/>
      <c r="B195" s="19" t="s">
        <v>116</v>
      </c>
      <c r="C195" s="58" t="s">
        <v>8</v>
      </c>
      <c r="D195" s="59"/>
      <c r="E195" s="40">
        <f>E194*100/C194</f>
        <v>19.125</v>
      </c>
      <c r="F195" s="157" t="s">
        <v>47</v>
      </c>
    </row>
    <row r="196" spans="1:6">
      <c r="A196" s="31"/>
      <c r="B196" s="9"/>
      <c r="C196" s="37"/>
      <c r="D196" s="50"/>
      <c r="E196" s="36"/>
      <c r="F196" s="8"/>
    </row>
    <row r="197" spans="1:6">
      <c r="A197" s="28">
        <v>3</v>
      </c>
      <c r="B197" s="95" t="s">
        <v>44</v>
      </c>
      <c r="C197" s="98">
        <v>414000</v>
      </c>
      <c r="D197" s="34">
        <v>318233.73</v>
      </c>
      <c r="E197" s="34">
        <f>C197-D197</f>
        <v>95766.270000000019</v>
      </c>
      <c r="F197" s="7" t="s">
        <v>11</v>
      </c>
    </row>
    <row r="198" spans="1:6">
      <c r="A198" s="93"/>
      <c r="B198" s="96" t="s">
        <v>70</v>
      </c>
      <c r="C198" s="58" t="s">
        <v>117</v>
      </c>
      <c r="D198" s="59"/>
      <c r="E198" s="40">
        <f>E197*100/C197</f>
        <v>23.131949275362324</v>
      </c>
      <c r="F198" s="18" t="s">
        <v>12</v>
      </c>
    </row>
    <row r="199" spans="1:6">
      <c r="A199" s="94"/>
      <c r="B199" s="97" t="s">
        <v>16</v>
      </c>
      <c r="C199" s="37"/>
      <c r="D199" s="100"/>
      <c r="E199" s="100"/>
      <c r="F199" s="97"/>
    </row>
    <row r="200" spans="1:6">
      <c r="A200" s="28">
        <v>4</v>
      </c>
      <c r="B200" s="11" t="s">
        <v>147</v>
      </c>
      <c r="C200" s="98">
        <v>20000</v>
      </c>
      <c r="D200" s="35">
        <v>20000</v>
      </c>
      <c r="E200" s="39">
        <f>C200-D200</f>
        <v>0</v>
      </c>
      <c r="F200" s="15" t="s">
        <v>11</v>
      </c>
    </row>
    <row r="201" spans="1:6">
      <c r="A201" s="33"/>
      <c r="B201" s="19" t="s">
        <v>148</v>
      </c>
      <c r="C201" s="58" t="s">
        <v>8</v>
      </c>
      <c r="D201" s="59"/>
      <c r="E201" s="40">
        <f>E200*100/[1]ไม่ได้ดำเนิน!C62</f>
        <v>0</v>
      </c>
      <c r="F201" s="18" t="s">
        <v>12</v>
      </c>
    </row>
    <row r="202" spans="1:6">
      <c r="A202" s="31"/>
      <c r="B202" s="9" t="s">
        <v>192</v>
      </c>
      <c r="C202" s="37"/>
      <c r="D202" s="50"/>
      <c r="E202" s="36"/>
      <c r="F202" s="8"/>
    </row>
    <row r="203" spans="1:6">
      <c r="A203" s="82"/>
      <c r="B203" s="83"/>
      <c r="C203" s="84"/>
      <c r="D203" s="85"/>
      <c r="E203" s="170"/>
      <c r="F203" s="86"/>
    </row>
    <row r="204" spans="1:6">
      <c r="A204" s="82"/>
      <c r="B204" s="83"/>
      <c r="C204" s="84"/>
      <c r="D204" s="85"/>
      <c r="E204" s="170"/>
      <c r="F204" s="86"/>
    </row>
    <row r="205" spans="1:6">
      <c r="A205" s="184" t="s">
        <v>122</v>
      </c>
      <c r="B205" s="184"/>
      <c r="C205" s="184"/>
      <c r="D205" s="184"/>
      <c r="E205" s="184"/>
      <c r="F205" s="184"/>
    </row>
    <row r="206" spans="1:6">
      <c r="A206" s="184" t="s">
        <v>40</v>
      </c>
      <c r="B206" s="184"/>
      <c r="C206" s="184"/>
      <c r="D206" s="184"/>
      <c r="E206" s="184"/>
      <c r="F206" s="184"/>
    </row>
    <row r="207" spans="1:6">
      <c r="A207" s="184" t="s">
        <v>123</v>
      </c>
      <c r="B207" s="184"/>
      <c r="C207" s="184"/>
      <c r="D207" s="184"/>
      <c r="E207" s="184"/>
      <c r="F207" s="184"/>
    </row>
    <row r="208" spans="1:6">
      <c r="A208" s="4" t="s">
        <v>0</v>
      </c>
      <c r="B208" s="4" t="s">
        <v>1</v>
      </c>
      <c r="C208" s="4" t="s">
        <v>2</v>
      </c>
      <c r="D208" s="4" t="s">
        <v>4</v>
      </c>
      <c r="E208" s="4" t="s">
        <v>5</v>
      </c>
      <c r="F208" s="4" t="s">
        <v>6</v>
      </c>
    </row>
    <row r="209" spans="1:6">
      <c r="A209" s="5"/>
      <c r="B209" s="5"/>
      <c r="C209" s="5" t="s">
        <v>3</v>
      </c>
      <c r="D209" s="5" t="s">
        <v>3</v>
      </c>
      <c r="E209" s="5" t="s">
        <v>2</v>
      </c>
      <c r="F209" s="5" t="s">
        <v>7</v>
      </c>
    </row>
    <row r="210" spans="1:6">
      <c r="A210" s="48">
        <v>5</v>
      </c>
      <c r="B210" s="24" t="s">
        <v>149</v>
      </c>
      <c r="C210" s="51">
        <v>5000</v>
      </c>
      <c r="D210" s="39">
        <v>5000</v>
      </c>
      <c r="E210" s="39">
        <f>C210-D210</f>
        <v>0</v>
      </c>
      <c r="F210" s="15" t="s">
        <v>11</v>
      </c>
    </row>
    <row r="211" spans="1:6">
      <c r="A211" s="33"/>
      <c r="B211" s="19" t="s">
        <v>150</v>
      </c>
      <c r="C211" s="58" t="s">
        <v>8</v>
      </c>
      <c r="D211" s="59"/>
      <c r="E211" s="40">
        <f>E210*100/C210</f>
        <v>0</v>
      </c>
      <c r="F211" s="18" t="s">
        <v>12</v>
      </c>
    </row>
    <row r="212" spans="1:6">
      <c r="A212" s="31"/>
      <c r="B212" s="9" t="s">
        <v>193</v>
      </c>
      <c r="C212" s="37"/>
      <c r="D212" s="50"/>
      <c r="E212" s="36"/>
      <c r="F212" s="8"/>
    </row>
    <row r="213" spans="1:6">
      <c r="A213" s="48">
        <v>6</v>
      </c>
      <c r="B213" s="16" t="s">
        <v>151</v>
      </c>
      <c r="C213" s="39">
        <v>5900</v>
      </c>
      <c r="D213" s="34">
        <v>5900</v>
      </c>
      <c r="E213" s="34">
        <f>C213-D213</f>
        <v>0</v>
      </c>
      <c r="F213" s="15" t="s">
        <v>11</v>
      </c>
    </row>
    <row r="214" spans="1:6">
      <c r="A214" s="33"/>
      <c r="B214" s="19" t="s">
        <v>194</v>
      </c>
      <c r="C214" s="58" t="s">
        <v>8</v>
      </c>
      <c r="D214" s="59"/>
      <c r="E214" s="40">
        <f>E213*100/C213</f>
        <v>0</v>
      </c>
      <c r="F214" s="18" t="s">
        <v>12</v>
      </c>
    </row>
    <row r="215" spans="1:6">
      <c r="A215" s="31"/>
      <c r="B215" s="9" t="s">
        <v>195</v>
      </c>
      <c r="C215" s="37"/>
      <c r="D215" s="50"/>
      <c r="E215" s="36"/>
      <c r="F215" s="8"/>
    </row>
    <row r="216" spans="1:6">
      <c r="A216" s="48">
        <v>7</v>
      </c>
      <c r="B216" s="101" t="s">
        <v>196</v>
      </c>
      <c r="C216" s="102">
        <v>45000</v>
      </c>
      <c r="D216" s="39">
        <v>45000</v>
      </c>
      <c r="E216" s="39">
        <f>C216-D216</f>
        <v>0</v>
      </c>
      <c r="F216" s="15" t="s">
        <v>11</v>
      </c>
    </row>
    <row r="217" spans="1:6">
      <c r="A217" s="33"/>
      <c r="B217" s="96" t="s">
        <v>197</v>
      </c>
      <c r="C217" s="58" t="s">
        <v>8</v>
      </c>
      <c r="D217" s="59"/>
      <c r="E217" s="40">
        <f>E216*100/C216</f>
        <v>0</v>
      </c>
      <c r="F217" s="18" t="s">
        <v>12</v>
      </c>
    </row>
    <row r="218" spans="1:6">
      <c r="A218" s="33"/>
      <c r="B218" s="96" t="s">
        <v>198</v>
      </c>
      <c r="C218" s="58"/>
      <c r="D218" s="59"/>
      <c r="E218" s="40"/>
      <c r="F218" s="18"/>
    </row>
    <row r="219" spans="1:6">
      <c r="A219" s="33"/>
      <c r="B219" s="96" t="s">
        <v>199</v>
      </c>
      <c r="C219" s="58"/>
      <c r="D219" s="59"/>
      <c r="E219" s="40"/>
      <c r="F219" s="18"/>
    </row>
    <row r="220" spans="1:6">
      <c r="A220" s="31"/>
      <c r="B220" s="97" t="s">
        <v>200</v>
      </c>
      <c r="C220" s="37"/>
      <c r="D220" s="50"/>
      <c r="E220" s="36"/>
      <c r="F220" s="8"/>
    </row>
    <row r="221" spans="1:6">
      <c r="A221" s="48">
        <v>8</v>
      </c>
      <c r="B221" s="101" t="s">
        <v>152</v>
      </c>
      <c r="C221" s="102">
        <v>16000</v>
      </c>
      <c r="D221" s="39">
        <v>16000</v>
      </c>
      <c r="E221" s="39">
        <f>C221-D221</f>
        <v>0</v>
      </c>
      <c r="F221" s="15" t="s">
        <v>11</v>
      </c>
    </row>
    <row r="222" spans="1:6">
      <c r="A222" s="31"/>
      <c r="B222" s="97" t="s">
        <v>201</v>
      </c>
      <c r="C222" s="37" t="s">
        <v>8</v>
      </c>
      <c r="D222" s="50"/>
      <c r="E222" s="36">
        <f>E221*100/C221</f>
        <v>0</v>
      </c>
      <c r="F222" s="8" t="s">
        <v>12</v>
      </c>
    </row>
    <row r="223" spans="1:6">
      <c r="A223" s="48">
        <v>9</v>
      </c>
      <c r="B223" s="101" t="s">
        <v>153</v>
      </c>
      <c r="C223" s="102">
        <v>12500</v>
      </c>
      <c r="D223" s="39">
        <v>12500</v>
      </c>
      <c r="E223" s="39">
        <f>C223-D223</f>
        <v>0</v>
      </c>
      <c r="F223" s="15" t="s">
        <v>11</v>
      </c>
    </row>
    <row r="224" spans="1:6">
      <c r="A224" s="31"/>
      <c r="B224" s="97" t="s">
        <v>202</v>
      </c>
      <c r="C224" s="37" t="s">
        <v>8</v>
      </c>
      <c r="D224" s="50"/>
      <c r="E224" s="36">
        <f>E223*100/C223</f>
        <v>0</v>
      </c>
      <c r="F224" s="8" t="s">
        <v>12</v>
      </c>
    </row>
    <row r="225" spans="1:6">
      <c r="A225" s="48">
        <v>10</v>
      </c>
      <c r="B225" s="101" t="s">
        <v>39</v>
      </c>
      <c r="C225" s="39">
        <v>50000</v>
      </c>
      <c r="D225" s="39">
        <v>33690</v>
      </c>
      <c r="E225" s="39">
        <f>C225-D225</f>
        <v>16310</v>
      </c>
      <c r="F225" s="7" t="s">
        <v>13</v>
      </c>
    </row>
    <row r="226" spans="1:6">
      <c r="A226" s="31"/>
      <c r="B226" s="97" t="s">
        <v>118</v>
      </c>
      <c r="C226" s="37" t="s">
        <v>9</v>
      </c>
      <c r="D226" s="50"/>
      <c r="E226" s="36">
        <f>E225*100/C225</f>
        <v>32.619999999999997</v>
      </c>
      <c r="F226" s="8" t="s">
        <v>14</v>
      </c>
    </row>
    <row r="227" spans="1:6">
      <c r="A227" s="48">
        <v>11</v>
      </c>
      <c r="B227" s="101" t="s">
        <v>154</v>
      </c>
      <c r="C227" s="39">
        <v>21000</v>
      </c>
      <c r="D227" s="39">
        <v>21000</v>
      </c>
      <c r="E227" s="39">
        <f>C227-D227</f>
        <v>0</v>
      </c>
      <c r="F227" s="7" t="s">
        <v>13</v>
      </c>
    </row>
    <row r="228" spans="1:6">
      <c r="A228" s="31"/>
      <c r="B228" s="97" t="s">
        <v>203</v>
      </c>
      <c r="C228" s="37" t="s">
        <v>8</v>
      </c>
      <c r="D228" s="50"/>
      <c r="E228" s="36">
        <f>E227*100/C227</f>
        <v>0</v>
      </c>
      <c r="F228" s="8" t="s">
        <v>14</v>
      </c>
    </row>
    <row r="229" spans="1:6">
      <c r="A229" s="48">
        <v>12</v>
      </c>
      <c r="B229" s="101" t="s">
        <v>119</v>
      </c>
      <c r="C229" s="39">
        <v>20000</v>
      </c>
      <c r="D229" s="39">
        <v>19900</v>
      </c>
      <c r="E229" s="39">
        <f>C229-D229</f>
        <v>100</v>
      </c>
      <c r="F229" s="7" t="s">
        <v>13</v>
      </c>
    </row>
    <row r="230" spans="1:6">
      <c r="A230" s="31"/>
      <c r="B230" s="97" t="s">
        <v>204</v>
      </c>
      <c r="C230" s="37" t="s">
        <v>8</v>
      </c>
      <c r="D230" s="50"/>
      <c r="E230" s="36">
        <f>E229*100/C229</f>
        <v>0.5</v>
      </c>
      <c r="F230" s="8" t="s">
        <v>14</v>
      </c>
    </row>
    <row r="231" spans="1:6">
      <c r="A231" s="48">
        <v>13</v>
      </c>
      <c r="B231" s="11" t="s">
        <v>155</v>
      </c>
      <c r="C231" s="39">
        <v>16000</v>
      </c>
      <c r="D231" s="39">
        <v>16000</v>
      </c>
      <c r="E231" s="39">
        <f>C231-D231</f>
        <v>0</v>
      </c>
      <c r="F231" s="15" t="s">
        <v>64</v>
      </c>
    </row>
    <row r="232" spans="1:6">
      <c r="A232" s="31"/>
      <c r="B232" s="9" t="s">
        <v>205</v>
      </c>
      <c r="C232" s="37" t="s">
        <v>8</v>
      </c>
      <c r="D232" s="50"/>
      <c r="E232" s="36">
        <f>E231*100/C231</f>
        <v>0</v>
      </c>
      <c r="F232" s="8"/>
    </row>
    <row r="233" spans="1:6">
      <c r="A233" s="48">
        <v>14</v>
      </c>
      <c r="B233" s="11" t="s">
        <v>178</v>
      </c>
      <c r="C233" s="39">
        <v>2000</v>
      </c>
      <c r="D233" s="39">
        <v>2000</v>
      </c>
      <c r="E233" s="39">
        <f>C233-D233</f>
        <v>0</v>
      </c>
      <c r="F233" s="15" t="s">
        <v>64</v>
      </c>
    </row>
    <row r="234" spans="1:6">
      <c r="A234" s="31"/>
      <c r="B234" s="9" t="s">
        <v>193</v>
      </c>
      <c r="C234" s="37" t="s">
        <v>8</v>
      </c>
      <c r="D234" s="50"/>
      <c r="E234" s="36">
        <f>E233*100/C233</f>
        <v>0</v>
      </c>
      <c r="F234" s="8"/>
    </row>
    <row r="235" spans="1:6">
      <c r="A235" s="28">
        <v>15</v>
      </c>
      <c r="B235" s="11" t="s">
        <v>206</v>
      </c>
      <c r="C235" s="35">
        <v>40000</v>
      </c>
      <c r="D235" s="35">
        <v>33600</v>
      </c>
      <c r="E235" s="35">
        <f>C235-D235</f>
        <v>6400</v>
      </c>
      <c r="F235" s="156" t="s">
        <v>45</v>
      </c>
    </row>
    <row r="236" spans="1:6">
      <c r="A236" s="31"/>
      <c r="B236" s="9"/>
      <c r="C236" s="37" t="s">
        <v>8</v>
      </c>
      <c r="D236" s="50"/>
      <c r="E236" s="36">
        <f>E235*100/C235</f>
        <v>16</v>
      </c>
      <c r="F236" s="130"/>
    </row>
    <row r="237" spans="1:6">
      <c r="A237" s="48">
        <v>16</v>
      </c>
      <c r="B237" s="11" t="s">
        <v>156</v>
      </c>
      <c r="C237" s="39">
        <v>34000</v>
      </c>
      <c r="D237" s="39">
        <v>33830</v>
      </c>
      <c r="E237" s="39">
        <f>C237-D237</f>
        <v>170</v>
      </c>
      <c r="F237" s="156" t="s">
        <v>10</v>
      </c>
    </row>
    <row r="238" spans="1:6">
      <c r="A238" s="31"/>
      <c r="B238" s="9" t="s">
        <v>207</v>
      </c>
      <c r="C238" s="37" t="s">
        <v>8</v>
      </c>
      <c r="D238" s="50"/>
      <c r="E238" s="36">
        <f>E237*100/C237</f>
        <v>0.5</v>
      </c>
      <c r="F238" s="130"/>
    </row>
    <row r="239" spans="1:6">
      <c r="A239" s="184" t="s">
        <v>122</v>
      </c>
      <c r="B239" s="184"/>
      <c r="C239" s="184"/>
      <c r="D239" s="184"/>
      <c r="E239" s="184"/>
      <c r="F239" s="184"/>
    </row>
    <row r="240" spans="1:6">
      <c r="A240" s="184" t="s">
        <v>40</v>
      </c>
      <c r="B240" s="184"/>
      <c r="C240" s="184"/>
      <c r="D240" s="184"/>
      <c r="E240" s="184"/>
      <c r="F240" s="184"/>
    </row>
    <row r="241" spans="1:6">
      <c r="A241" s="184" t="s">
        <v>123</v>
      </c>
      <c r="B241" s="184"/>
      <c r="C241" s="184"/>
      <c r="D241" s="184"/>
      <c r="E241" s="184"/>
      <c r="F241" s="184"/>
    </row>
    <row r="242" spans="1:6">
      <c r="A242" s="4" t="s">
        <v>0</v>
      </c>
      <c r="B242" s="4" t="s">
        <v>1</v>
      </c>
      <c r="C242" s="4" t="s">
        <v>2</v>
      </c>
      <c r="D242" s="4" t="s">
        <v>4</v>
      </c>
      <c r="E242" s="4" t="s">
        <v>5</v>
      </c>
      <c r="F242" s="4" t="s">
        <v>6</v>
      </c>
    </row>
    <row r="243" spans="1:6">
      <c r="A243" s="5"/>
      <c r="B243" s="5"/>
      <c r="C243" s="5" t="s">
        <v>3</v>
      </c>
      <c r="D243" s="5" t="s">
        <v>3</v>
      </c>
      <c r="E243" s="5" t="s">
        <v>2</v>
      </c>
      <c r="F243" s="5" t="s">
        <v>7</v>
      </c>
    </row>
    <row r="244" spans="1:6">
      <c r="A244" s="48">
        <v>17</v>
      </c>
      <c r="B244" s="11" t="s">
        <v>208</v>
      </c>
      <c r="C244" s="39">
        <v>72000</v>
      </c>
      <c r="D244" s="39">
        <v>72000</v>
      </c>
      <c r="E244" s="39">
        <f>C244-D244</f>
        <v>0</v>
      </c>
      <c r="F244" s="156" t="s">
        <v>10</v>
      </c>
    </row>
    <row r="245" spans="1:6">
      <c r="A245" s="31"/>
      <c r="B245" s="9" t="s">
        <v>209</v>
      </c>
      <c r="C245" s="37" t="s">
        <v>8</v>
      </c>
      <c r="D245" s="50"/>
      <c r="E245" s="36">
        <f>E244*100/C244</f>
        <v>0</v>
      </c>
      <c r="F245" s="130"/>
    </row>
    <row r="246" spans="1:6">
      <c r="A246" s="48">
        <v>18</v>
      </c>
      <c r="B246" s="11" t="s">
        <v>157</v>
      </c>
      <c r="C246" s="39">
        <v>14000</v>
      </c>
      <c r="D246" s="39">
        <v>14000</v>
      </c>
      <c r="E246" s="39">
        <f>C246-D246</f>
        <v>0</v>
      </c>
      <c r="F246" s="7" t="s">
        <v>10</v>
      </c>
    </row>
    <row r="247" spans="1:6">
      <c r="A247" s="31"/>
      <c r="B247" s="9" t="s">
        <v>210</v>
      </c>
      <c r="C247" s="37" t="s">
        <v>8</v>
      </c>
      <c r="D247" s="50"/>
      <c r="E247" s="36">
        <f>E246*100/C246</f>
        <v>0</v>
      </c>
      <c r="F247" s="8"/>
    </row>
    <row r="248" spans="1:6">
      <c r="A248" s="48">
        <v>19</v>
      </c>
      <c r="B248" s="11" t="s">
        <v>158</v>
      </c>
      <c r="C248" s="39">
        <v>100000</v>
      </c>
      <c r="D248" s="39">
        <v>99900</v>
      </c>
      <c r="E248" s="39">
        <f>C248-D248</f>
        <v>100</v>
      </c>
      <c r="F248" s="7" t="s">
        <v>10</v>
      </c>
    </row>
    <row r="249" spans="1:6">
      <c r="A249" s="31"/>
      <c r="B249" s="9" t="s">
        <v>211</v>
      </c>
      <c r="C249" s="37" t="s">
        <v>8</v>
      </c>
      <c r="D249" s="50"/>
      <c r="E249" s="36">
        <f>E248*100/C248</f>
        <v>0.1</v>
      </c>
      <c r="F249" s="130"/>
    </row>
    <row r="250" spans="1:6">
      <c r="A250" s="32">
        <v>20</v>
      </c>
      <c r="B250" s="16" t="s">
        <v>21</v>
      </c>
      <c r="C250" s="39">
        <v>60000</v>
      </c>
      <c r="D250" s="39">
        <v>56657.5</v>
      </c>
      <c r="E250" s="39">
        <f>C250-D250</f>
        <v>3342.5</v>
      </c>
      <c r="F250" s="15" t="s">
        <v>13</v>
      </c>
    </row>
    <row r="251" spans="1:6">
      <c r="A251" s="33"/>
      <c r="B251" s="19"/>
      <c r="C251" s="58" t="s">
        <v>9</v>
      </c>
      <c r="D251" s="59"/>
      <c r="E251" s="40">
        <f>E250*100/C250</f>
        <v>5.5708333333333337</v>
      </c>
      <c r="F251" s="18" t="s">
        <v>14</v>
      </c>
    </row>
    <row r="252" spans="1:6">
      <c r="A252" s="31"/>
      <c r="B252" s="9"/>
      <c r="C252" s="37" t="s">
        <v>159</v>
      </c>
      <c r="D252" s="50"/>
      <c r="E252" s="36"/>
      <c r="F252" s="8"/>
    </row>
    <row r="253" spans="1:6">
      <c r="A253" s="32">
        <v>21</v>
      </c>
      <c r="B253" s="16" t="s">
        <v>19</v>
      </c>
      <c r="C253" s="39">
        <v>20000</v>
      </c>
      <c r="D253" s="39">
        <v>16520</v>
      </c>
      <c r="E253" s="39">
        <f>C253-D253</f>
        <v>3480</v>
      </c>
      <c r="F253" s="15" t="s">
        <v>13</v>
      </c>
    </row>
    <row r="254" spans="1:6">
      <c r="A254" s="31"/>
      <c r="B254" s="9" t="s">
        <v>20</v>
      </c>
      <c r="C254" s="37" t="s">
        <v>9</v>
      </c>
      <c r="D254" s="50"/>
      <c r="E254" s="36">
        <f>E253*100/C253</f>
        <v>17.399999999999999</v>
      </c>
      <c r="F254" s="8" t="s">
        <v>14</v>
      </c>
    </row>
    <row r="255" spans="1:6">
      <c r="A255" s="30">
        <v>22</v>
      </c>
      <c r="B255" s="6" t="s">
        <v>71</v>
      </c>
      <c r="C255" s="34">
        <v>250000</v>
      </c>
      <c r="D255" s="34">
        <v>188680</v>
      </c>
      <c r="E255" s="34">
        <f>C255-D255</f>
        <v>61320</v>
      </c>
      <c r="F255" s="7" t="s">
        <v>13</v>
      </c>
    </row>
    <row r="256" spans="1:6">
      <c r="A256" s="31"/>
      <c r="B256" s="9" t="s">
        <v>72</v>
      </c>
      <c r="C256" s="37" t="s">
        <v>9</v>
      </c>
      <c r="D256" s="50"/>
      <c r="E256" s="36">
        <f>E255*100/C255</f>
        <v>24.527999999999999</v>
      </c>
      <c r="F256" s="8" t="s">
        <v>14</v>
      </c>
    </row>
    <row r="257" spans="1:6">
      <c r="A257" s="32">
        <v>23</v>
      </c>
      <c r="B257" s="16" t="s">
        <v>179</v>
      </c>
      <c r="C257" s="39">
        <v>250000</v>
      </c>
      <c r="D257" s="39">
        <v>50500</v>
      </c>
      <c r="E257" s="39">
        <f>C257-D257-100000</f>
        <v>99500</v>
      </c>
      <c r="F257" s="15" t="s">
        <v>13</v>
      </c>
    </row>
    <row r="258" spans="1:6">
      <c r="A258" s="33"/>
      <c r="B258" s="19" t="s">
        <v>89</v>
      </c>
      <c r="C258" s="58" t="s">
        <v>9</v>
      </c>
      <c r="D258" s="59" t="s">
        <v>160</v>
      </c>
      <c r="E258" s="40">
        <f>E257*100/C257</f>
        <v>39.799999999999997</v>
      </c>
      <c r="F258" s="18" t="s">
        <v>14</v>
      </c>
    </row>
    <row r="259" spans="1:6">
      <c r="A259" s="30">
        <v>24</v>
      </c>
      <c r="B259" s="6" t="s">
        <v>22</v>
      </c>
      <c r="C259" s="34">
        <v>250000</v>
      </c>
      <c r="D259" s="34">
        <v>184270</v>
      </c>
      <c r="E259" s="34">
        <f>C259-D259</f>
        <v>65730</v>
      </c>
      <c r="F259" s="7" t="s">
        <v>11</v>
      </c>
    </row>
    <row r="260" spans="1:6">
      <c r="A260" s="31"/>
      <c r="B260" s="9"/>
      <c r="C260" s="37" t="s">
        <v>9</v>
      </c>
      <c r="D260" s="50"/>
      <c r="E260" s="36">
        <f>E259*100/C259</f>
        <v>26.292000000000002</v>
      </c>
      <c r="F260" s="8" t="s">
        <v>12</v>
      </c>
    </row>
    <row r="261" spans="1:6">
      <c r="A261" s="30">
        <v>25</v>
      </c>
      <c r="B261" s="24" t="s">
        <v>65</v>
      </c>
      <c r="C261" s="51">
        <v>50000</v>
      </c>
      <c r="D261" s="34">
        <v>19250</v>
      </c>
      <c r="E261" s="34">
        <f>C261-D261</f>
        <v>30750</v>
      </c>
      <c r="F261" s="7" t="s">
        <v>11</v>
      </c>
    </row>
    <row r="262" spans="1:6">
      <c r="A262" s="31"/>
      <c r="B262" s="9"/>
      <c r="C262" s="37" t="s">
        <v>9</v>
      </c>
      <c r="D262" s="50"/>
      <c r="E262" s="36">
        <f>E261*100/C261</f>
        <v>61.5</v>
      </c>
      <c r="F262" s="8" t="s">
        <v>12</v>
      </c>
    </row>
    <row r="263" spans="1:6">
      <c r="A263" s="30">
        <v>26</v>
      </c>
      <c r="B263" s="24" t="s">
        <v>73</v>
      </c>
      <c r="C263" s="51">
        <v>60000</v>
      </c>
      <c r="D263" s="34">
        <v>44080</v>
      </c>
      <c r="E263" s="34">
        <f>C263-D263</f>
        <v>15920</v>
      </c>
      <c r="F263" s="7" t="s">
        <v>13</v>
      </c>
    </row>
    <row r="264" spans="1:6">
      <c r="A264" s="31"/>
      <c r="B264" s="9" t="s">
        <v>66</v>
      </c>
      <c r="C264" s="37" t="s">
        <v>9</v>
      </c>
      <c r="D264" s="50"/>
      <c r="E264" s="36">
        <f>E263*100/C263</f>
        <v>26.533333333333335</v>
      </c>
      <c r="F264" s="8" t="s">
        <v>14</v>
      </c>
    </row>
    <row r="265" spans="1:6" ht="21.75" thickBot="1">
      <c r="A265" s="188" t="s">
        <v>15</v>
      </c>
      <c r="B265" s="189"/>
      <c r="C265" s="171">
        <f>C191+C194+C197+C200+C210+C213+C216+C221+C223+C225+C227+C229+C231+C235+C237+C244+C246+C248+C250+C253+C255+C257+C259+C261+C263+C233</f>
        <v>2377400</v>
      </c>
      <c r="D265" s="61">
        <f>D191+D194+D197+D200+D210+D213+D216+D221+D223+D225+D227+D229+D231+D235+D237+D244+D246+D248+D250+D253+D255+D257+D259+D261+D263+100000+D233</f>
        <v>1858591.23</v>
      </c>
      <c r="E265" s="61">
        <f>E191+E194+E197+E200+E210+E213+E216+E221+E223+E225+E227+E229+E231+E235+E237+E244+E246+E248+E250+E253+E255+E257+E259+E261+E263</f>
        <v>518808.77</v>
      </c>
      <c r="F265" s="67"/>
    </row>
    <row r="266" spans="1:6" ht="21.75" thickTop="1">
      <c r="A266" s="153"/>
      <c r="B266" s="153"/>
      <c r="C266" s="172"/>
      <c r="D266" s="173"/>
      <c r="E266" s="173"/>
      <c r="F266" s="154"/>
    </row>
    <row r="267" spans="1:6">
      <c r="A267" s="153"/>
      <c r="B267" s="153"/>
      <c r="C267" s="172"/>
      <c r="D267" s="173"/>
      <c r="E267" s="173"/>
      <c r="F267" s="154"/>
    </row>
    <row r="268" spans="1:6">
      <c r="A268" s="153"/>
      <c r="B268" s="153"/>
      <c r="C268" s="172"/>
      <c r="D268" s="173"/>
      <c r="E268" s="173"/>
      <c r="F268" s="154"/>
    </row>
    <row r="269" spans="1:6">
      <c r="A269" s="153"/>
      <c r="B269" s="153"/>
      <c r="C269" s="172"/>
      <c r="D269" s="173"/>
      <c r="E269" s="173"/>
      <c r="F269" s="154"/>
    </row>
    <row r="270" spans="1:6">
      <c r="A270" s="153"/>
      <c r="B270" s="153"/>
      <c r="C270" s="172"/>
      <c r="D270" s="173"/>
      <c r="E270" s="173"/>
      <c r="F270" s="154"/>
    </row>
    <row r="271" spans="1:6">
      <c r="A271" s="153"/>
      <c r="B271" s="153"/>
      <c r="C271" s="172"/>
      <c r="D271" s="173"/>
      <c r="E271" s="173"/>
      <c r="F271" s="154"/>
    </row>
    <row r="272" spans="1:6">
      <c r="A272" s="153"/>
      <c r="B272" s="153"/>
      <c r="C272" s="172"/>
      <c r="D272" s="173"/>
      <c r="E272" s="173"/>
      <c r="F272" s="154"/>
    </row>
    <row r="273" spans="1:6">
      <c r="A273" s="184" t="s">
        <v>122</v>
      </c>
      <c r="B273" s="184"/>
      <c r="C273" s="184"/>
      <c r="D273" s="184"/>
      <c r="E273" s="184"/>
      <c r="F273" s="184"/>
    </row>
    <row r="274" spans="1:6">
      <c r="A274" s="184" t="s">
        <v>40</v>
      </c>
      <c r="B274" s="184"/>
      <c r="C274" s="184"/>
      <c r="D274" s="184"/>
      <c r="E274" s="184"/>
      <c r="F274" s="184"/>
    </row>
    <row r="275" spans="1:6">
      <c r="A275" s="184" t="s">
        <v>123</v>
      </c>
      <c r="B275" s="184"/>
      <c r="C275" s="184"/>
      <c r="D275" s="184"/>
      <c r="E275" s="184"/>
      <c r="F275" s="184"/>
    </row>
    <row r="276" spans="1:6">
      <c r="A276" s="4" t="s">
        <v>0</v>
      </c>
      <c r="B276" s="4" t="s">
        <v>1</v>
      </c>
      <c r="C276" s="4" t="s">
        <v>2</v>
      </c>
      <c r="D276" s="4" t="s">
        <v>4</v>
      </c>
      <c r="E276" s="4" t="s">
        <v>5</v>
      </c>
      <c r="F276" s="4" t="s">
        <v>6</v>
      </c>
    </row>
    <row r="277" spans="1:6">
      <c r="A277" s="5"/>
      <c r="B277" s="5"/>
      <c r="C277" s="5" t="s">
        <v>3</v>
      </c>
      <c r="D277" s="5" t="s">
        <v>3</v>
      </c>
      <c r="E277" s="5" t="s">
        <v>2</v>
      </c>
      <c r="F277" s="5" t="s">
        <v>7</v>
      </c>
    </row>
    <row r="278" spans="1:6" ht="27" customHeight="1">
      <c r="A278" s="185" t="s">
        <v>90</v>
      </c>
      <c r="B278" s="186"/>
      <c r="C278" s="186"/>
      <c r="D278" s="186"/>
      <c r="E278" s="186"/>
      <c r="F278" s="187"/>
    </row>
    <row r="279" spans="1:6">
      <c r="A279" s="89">
        <v>1</v>
      </c>
      <c r="B279" s="87" t="s">
        <v>91</v>
      </c>
      <c r="C279" s="127">
        <v>50000</v>
      </c>
      <c r="D279" s="35">
        <v>43770</v>
      </c>
      <c r="E279" s="54">
        <f>C279-D279</f>
        <v>6230</v>
      </c>
      <c r="F279" s="7" t="s">
        <v>11</v>
      </c>
    </row>
    <row r="280" spans="1:6">
      <c r="A280" s="90"/>
      <c r="B280" s="88"/>
      <c r="C280" s="128" t="s">
        <v>9</v>
      </c>
      <c r="D280" s="37"/>
      <c r="E280" s="57">
        <f>E279*100/C279</f>
        <v>12.46</v>
      </c>
      <c r="F280" s="8" t="s">
        <v>12</v>
      </c>
    </row>
    <row r="281" spans="1:6">
      <c r="A281" s="89">
        <v>2</v>
      </c>
      <c r="B281" s="87" t="s">
        <v>161</v>
      </c>
      <c r="C281" s="127">
        <v>100000</v>
      </c>
      <c r="D281" s="35">
        <v>99000</v>
      </c>
      <c r="E281" s="54">
        <f>C281-D281</f>
        <v>1000</v>
      </c>
      <c r="F281" s="7" t="s">
        <v>11</v>
      </c>
    </row>
    <row r="282" spans="1:6">
      <c r="A282" s="90"/>
      <c r="B282" s="88" t="s">
        <v>212</v>
      </c>
      <c r="C282" s="128" t="s">
        <v>9</v>
      </c>
      <c r="D282" s="37"/>
      <c r="E282" s="57">
        <f>E281*100/C281</f>
        <v>1</v>
      </c>
      <c r="F282" s="8" t="s">
        <v>12</v>
      </c>
    </row>
    <row r="283" spans="1:6">
      <c r="A283" s="89">
        <v>3</v>
      </c>
      <c r="B283" s="87" t="s">
        <v>162</v>
      </c>
      <c r="C283" s="127">
        <v>15000</v>
      </c>
      <c r="D283" s="35">
        <v>11110</v>
      </c>
      <c r="E283" s="54">
        <f>C283-D283</f>
        <v>3890</v>
      </c>
      <c r="F283" s="7" t="s">
        <v>11</v>
      </c>
    </row>
    <row r="284" spans="1:6">
      <c r="A284" s="90"/>
      <c r="B284" s="88" t="s">
        <v>163</v>
      </c>
      <c r="C284" s="128" t="s">
        <v>8</v>
      </c>
      <c r="D284" s="37"/>
      <c r="E284" s="57">
        <f>E283*100/C283</f>
        <v>25.933333333333334</v>
      </c>
      <c r="F284" s="8" t="s">
        <v>12</v>
      </c>
    </row>
    <row r="285" spans="1:6">
      <c r="A285" s="64"/>
      <c r="B285" s="65" t="s">
        <v>15</v>
      </c>
      <c r="C285" s="158">
        <f>C279+C281+C283</f>
        <v>165000</v>
      </c>
      <c r="D285" s="158">
        <f t="shared" ref="D285:E285" si="3">D279+D281+D283</f>
        <v>153880</v>
      </c>
      <c r="E285" s="158">
        <f t="shared" si="3"/>
        <v>11120</v>
      </c>
      <c r="F285" s="65"/>
    </row>
    <row r="286" spans="1:6" ht="27" customHeight="1">
      <c r="A286" s="181" t="s">
        <v>92</v>
      </c>
      <c r="B286" s="182"/>
      <c r="C286" s="182"/>
      <c r="D286" s="182"/>
      <c r="E286" s="182"/>
      <c r="F286" s="183"/>
    </row>
    <row r="287" spans="1:6">
      <c r="A287" s="89">
        <v>1</v>
      </c>
      <c r="B287" s="87" t="s">
        <v>164</v>
      </c>
      <c r="C287" s="127">
        <v>80000</v>
      </c>
      <c r="D287" s="35">
        <v>67980</v>
      </c>
      <c r="E287" s="54">
        <f>C287-D287</f>
        <v>12020</v>
      </c>
      <c r="F287" s="129" t="s">
        <v>46</v>
      </c>
    </row>
    <row r="288" spans="1:6">
      <c r="A288" s="90"/>
      <c r="B288" s="88"/>
      <c r="C288" s="128" t="s">
        <v>9</v>
      </c>
      <c r="D288" s="37"/>
      <c r="E288" s="57">
        <f>E287*100/C287</f>
        <v>15.025</v>
      </c>
      <c r="F288" s="130" t="s">
        <v>47</v>
      </c>
    </row>
    <row r="289" spans="1:6">
      <c r="A289" s="89">
        <v>2</v>
      </c>
      <c r="B289" s="87" t="s">
        <v>26</v>
      </c>
      <c r="C289" s="91">
        <v>70000</v>
      </c>
      <c r="D289" s="35">
        <v>69864</v>
      </c>
      <c r="E289" s="54">
        <f>C289-D289</f>
        <v>136</v>
      </c>
      <c r="F289" s="12" t="s">
        <v>10</v>
      </c>
    </row>
    <row r="290" spans="1:6">
      <c r="A290" s="90"/>
      <c r="B290" s="88"/>
      <c r="C290" s="161" t="s">
        <v>9</v>
      </c>
      <c r="D290" s="37"/>
      <c r="E290" s="57">
        <f>E289*100/C289</f>
        <v>0.19428571428571428</v>
      </c>
      <c r="F290" s="8"/>
    </row>
    <row r="291" spans="1:6">
      <c r="A291" s="89">
        <v>3</v>
      </c>
      <c r="B291" s="87" t="s">
        <v>93</v>
      </c>
      <c r="C291" s="127">
        <v>100000</v>
      </c>
      <c r="D291" s="35">
        <v>23350</v>
      </c>
      <c r="E291" s="54">
        <f>C291-D291</f>
        <v>76650</v>
      </c>
      <c r="F291" s="129" t="s">
        <v>46</v>
      </c>
    </row>
    <row r="292" spans="1:6">
      <c r="A292" s="90"/>
      <c r="B292" s="88"/>
      <c r="C292" s="128" t="s">
        <v>9</v>
      </c>
      <c r="D292" s="37"/>
      <c r="E292" s="57">
        <f>E291*100/C291</f>
        <v>76.650000000000006</v>
      </c>
      <c r="F292" s="130" t="s">
        <v>47</v>
      </c>
    </row>
    <row r="293" spans="1:6">
      <c r="A293" s="89">
        <v>4</v>
      </c>
      <c r="B293" s="131" t="s">
        <v>120</v>
      </c>
      <c r="C293" s="132">
        <v>300000</v>
      </c>
      <c r="D293" s="35">
        <v>293662</v>
      </c>
      <c r="E293" s="54">
        <f>C293-D293</f>
        <v>6338</v>
      </c>
      <c r="F293" s="129" t="s">
        <v>46</v>
      </c>
    </row>
    <row r="294" spans="1:6">
      <c r="A294" s="90"/>
      <c r="B294" s="88" t="s">
        <v>180</v>
      </c>
      <c r="C294" s="161" t="s">
        <v>9</v>
      </c>
      <c r="D294" s="37"/>
      <c r="E294" s="57">
        <f>E293*100/C293</f>
        <v>2.1126666666666667</v>
      </c>
      <c r="F294" s="130" t="s">
        <v>47</v>
      </c>
    </row>
    <row r="295" spans="1:6">
      <c r="A295" s="89">
        <v>5</v>
      </c>
      <c r="B295" s="131" t="s">
        <v>121</v>
      </c>
      <c r="C295" s="132">
        <v>170000</v>
      </c>
      <c r="D295" s="35">
        <v>107848</v>
      </c>
      <c r="E295" s="54">
        <f>C295-D295</f>
        <v>62152</v>
      </c>
      <c r="F295" s="129" t="s">
        <v>46</v>
      </c>
    </row>
    <row r="296" spans="1:6">
      <c r="A296" s="90"/>
      <c r="B296" s="88"/>
      <c r="C296" s="92" t="s">
        <v>8</v>
      </c>
      <c r="D296" s="37"/>
      <c r="E296" s="57">
        <f>E295*100/C295</f>
        <v>36.56</v>
      </c>
      <c r="F296" s="130" t="s">
        <v>47</v>
      </c>
    </row>
    <row r="297" spans="1:6">
      <c r="A297" s="89">
        <v>6</v>
      </c>
      <c r="B297" s="131" t="s">
        <v>165</v>
      </c>
      <c r="C297" s="132">
        <v>135000</v>
      </c>
      <c r="D297" s="35">
        <v>135000</v>
      </c>
      <c r="E297" s="54">
        <f>C297-D297</f>
        <v>0</v>
      </c>
      <c r="F297" s="129" t="s">
        <v>45</v>
      </c>
    </row>
    <row r="298" spans="1:6">
      <c r="A298" s="90"/>
      <c r="B298" s="88" t="s">
        <v>166</v>
      </c>
      <c r="C298" s="92" t="s">
        <v>8</v>
      </c>
      <c r="D298" s="37"/>
      <c r="E298" s="57">
        <f>E297*100/C297</f>
        <v>0</v>
      </c>
      <c r="F298" s="130"/>
    </row>
    <row r="299" spans="1:6" ht="21.75" thickBot="1">
      <c r="A299" s="64"/>
      <c r="B299" s="65" t="s">
        <v>15</v>
      </c>
      <c r="C299" s="158">
        <f>C287+C289+C291+C293+C295+C297</f>
        <v>855000</v>
      </c>
      <c r="D299" s="158">
        <f>D287+D289+D291+D293+D295+D297</f>
        <v>697704</v>
      </c>
      <c r="E299" s="158">
        <f>E287+E289+E291+E293+E295+E297</f>
        <v>157296</v>
      </c>
      <c r="F299" s="65"/>
    </row>
    <row r="300" spans="1:6" ht="22.5" thickTop="1" thickBot="1">
      <c r="A300" s="174" t="s">
        <v>17</v>
      </c>
      <c r="B300" s="175"/>
      <c r="C300" s="62">
        <f>C9+C31+C65+C101+C146+C189+C265+C285+C299</f>
        <v>43543588</v>
      </c>
      <c r="D300" s="62">
        <f>D9+D31+D65+D101+D146+D189+D265+D285+D299</f>
        <v>40203610.280000001</v>
      </c>
      <c r="E300" s="62">
        <f>E9+E31+E65+E101+E146+E189+E265+E285+E299</f>
        <v>3339977.72</v>
      </c>
      <c r="F300" s="63"/>
    </row>
    <row r="301" spans="1:6" ht="21.75" thickTop="1">
      <c r="A301" s="27"/>
    </row>
    <row r="302" spans="1:6">
      <c r="A302" s="27"/>
    </row>
    <row r="303" spans="1:6">
      <c r="A303" s="27"/>
    </row>
    <row r="304" spans="1:6">
      <c r="A304" s="27"/>
    </row>
    <row r="305" spans="1:1">
      <c r="A305" s="27"/>
    </row>
    <row r="306" spans="1:1">
      <c r="A306" s="27"/>
    </row>
    <row r="307" spans="1:1">
      <c r="A307" s="27"/>
    </row>
    <row r="308" spans="1:1">
      <c r="A308" s="27"/>
    </row>
    <row r="309" spans="1:1">
      <c r="A309" s="27"/>
    </row>
    <row r="310" spans="1:1">
      <c r="A310" s="27"/>
    </row>
    <row r="311" spans="1:1">
      <c r="A311" s="27"/>
    </row>
    <row r="312" spans="1:1">
      <c r="A312" s="27"/>
    </row>
    <row r="313" spans="1:1">
      <c r="A313" s="27"/>
    </row>
    <row r="314" spans="1:1">
      <c r="A314" s="27"/>
    </row>
    <row r="315" spans="1:1">
      <c r="A315" s="27"/>
    </row>
  </sheetData>
  <mergeCells count="34">
    <mergeCell ref="A1:F1"/>
    <mergeCell ref="A2:F2"/>
    <mergeCell ref="A3:F3"/>
    <mergeCell ref="A35:F35"/>
    <mergeCell ref="A36:F36"/>
    <mergeCell ref="A37:F37"/>
    <mergeCell ref="A69:F69"/>
    <mergeCell ref="A70:F70"/>
    <mergeCell ref="A71:F71"/>
    <mergeCell ref="A265:B265"/>
    <mergeCell ref="A74:F74"/>
    <mergeCell ref="A205:F205"/>
    <mergeCell ref="A206:F206"/>
    <mergeCell ref="A207:F207"/>
    <mergeCell ref="A103:F103"/>
    <mergeCell ref="A104:F104"/>
    <mergeCell ref="A105:F105"/>
    <mergeCell ref="A241:F241"/>
    <mergeCell ref="A137:F137"/>
    <mergeCell ref="A138:F138"/>
    <mergeCell ref="A139:F139"/>
    <mergeCell ref="A300:B300"/>
    <mergeCell ref="A190:F190"/>
    <mergeCell ref="A101:B101"/>
    <mergeCell ref="A286:F286"/>
    <mergeCell ref="A171:F171"/>
    <mergeCell ref="A172:F172"/>
    <mergeCell ref="A173:F173"/>
    <mergeCell ref="A278:F278"/>
    <mergeCell ref="A273:F273"/>
    <mergeCell ref="A274:F274"/>
    <mergeCell ref="A275:F275"/>
    <mergeCell ref="A239:F239"/>
    <mergeCell ref="A240:F240"/>
  </mergeCells>
  <pageMargins left="0.70866141732283472" right="0.11811023622047245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11" sqref="F11"/>
    </sheetView>
  </sheetViews>
  <sheetFormatPr defaultRowHeight="30.75"/>
  <cols>
    <col min="1" max="1" width="9" style="70"/>
    <col min="2" max="2" width="26.875" style="71" customWidth="1"/>
    <col min="3" max="3" width="27.625" style="71" customWidth="1"/>
    <col min="4" max="4" width="9" style="70"/>
    <col min="5" max="5" width="26.875" style="71" customWidth="1"/>
    <col min="6" max="6" width="27.625" style="71" customWidth="1"/>
    <col min="7" max="16384" width="9" style="70"/>
  </cols>
  <sheetData>
    <row r="1" spans="1:6">
      <c r="B1" s="190" t="s">
        <v>34</v>
      </c>
      <c r="C1" s="190"/>
      <c r="E1" s="190" t="s">
        <v>35</v>
      </c>
      <c r="F1" s="190"/>
    </row>
    <row r="2" spans="1:6">
      <c r="B2" s="71" t="s">
        <v>27</v>
      </c>
      <c r="C2" s="71" t="s">
        <v>28</v>
      </c>
      <c r="E2" s="71" t="s">
        <v>27</v>
      </c>
      <c r="F2" s="71" t="s">
        <v>28</v>
      </c>
    </row>
    <row r="3" spans="1:6">
      <c r="A3" s="70" t="s">
        <v>29</v>
      </c>
      <c r="B3" s="72" t="e">
        <f>โครงการที่เบิกจ่ายแล้ว!#REF!+โครงการที่เบิกจ่ายแล้ว!#REF!</f>
        <v>#REF!</v>
      </c>
      <c r="C3" s="72" t="e">
        <f>โครงการที่เบิกจ่ายแล้ว!#REF!+โครงการที่เบิกจ่ายแล้ว!#REF!</f>
        <v>#REF!</v>
      </c>
      <c r="D3" s="70" t="s">
        <v>29</v>
      </c>
      <c r="E3" s="72" t="e">
        <f>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F3" s="72" t="e">
        <f>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</row>
    <row r="4" spans="1:6">
      <c r="A4" s="70" t="s">
        <v>30</v>
      </c>
      <c r="B4" s="72" t="e">
        <f>โครงการที่เบิกจ่ายแล้ว!C41+โครงการที่เบิกจ่ายแล้ว!#REF!+โครงการที่เบิกจ่ายแล้ว!C59+โครงการที่เบิกจ่ายแล้ว!#REF!+[1]ไม่ได้ดำเนิน!C23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C4" s="72" t="e">
        <f>โครงการที่เบิกจ่ายแล้ว!D41+โครงการที่เบิกจ่ายแล้ว!#REF!+โครงการที่เบิกจ่ายแล้ว!D59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D4" s="70" t="s">
        <v>30</v>
      </c>
      <c r="E4" s="72"/>
      <c r="F4" s="72" t="e">
        <f>โครงการที่เบิกจ่ายแล้ว!#REF!+โครงการที่เบิกจ่ายแล้ว!G41+โครงการที่เบิกจ่ายแล้ว!#REF!+โครงการที่เบิกจ่ายแล้ว!G59+โครงการที่เบิกจ่ายแล้ว!#REF!+โครงการที่เบิกจ่ายแล้ว!G63+โครงการที่เบิกจ่ายแล้ว!#REF!+โครงการที่เบิกจ่ายแล้ว!#REF!+โครงการที่เบิกจ่ายแล้ว!#REF!</f>
        <v>#REF!</v>
      </c>
    </row>
    <row r="5" spans="1:6">
      <c r="A5" s="70" t="s">
        <v>31</v>
      </c>
      <c r="B5" s="72" t="e">
        <f>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C5" s="72" t="e">
        <f>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D5" s="70" t="s">
        <v>31</v>
      </c>
      <c r="E5" s="72"/>
      <c r="F5" s="72" t="e">
        <f>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</row>
    <row r="6" spans="1:6">
      <c r="A6" s="70" t="s">
        <v>32</v>
      </c>
      <c r="B6" s="72" t="e">
        <f>โครงการที่เบิกจ่ายแล้ว!#REF!+โครงการที่เบิกจ่ายแล้ว!C16+โครงการที่เบิกจ่ายแล้ว!C26+โครงการที่เบิกจ่ายแล้ว!C24+โครงการที่เบิกจ่ายแล้ว!C31+[1]ไม่ได้ดำเนิน!C48+โครงการที่เบิกจ่ายแล้ว!#REF!+โครงการที่เบิกจ่ายแล้ว!C150+โครงการที่เบิกจ่ายแล้ว!C154+โครงการที่เบิกจ่ายแล้ว!C156+โครงการที่เบิกจ่ายแล้ว!#REF!+โครงการที่เบิกจ่ายแล้ว!C158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[2]ไม่ได้ดำเนิน!C121+[2]ไม่ได้ดำเนิน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C178+โครงการที่เบิกจ่ายแล้ว!C180+โครงการที่เบิกจ่ายแล้ว!C99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C97+โครงการที่เบิกจ่ายแล้ว!#REF!+โครงการที่เบิกจ่ายแล้ว!#REF!+[2]ไม่ได้ดำเนิน!C168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[2]ไม่ได้ดำเนิน!#REF!+[2]ไม่ได้ดำเนิน!C162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C6" s="72" t="e">
        <f>โครงการที่เบิกจ่ายแล้ว!#REF!+โครงการที่เบิกจ่ายแล้ว!D16+โครงการที่เบิกจ่ายแล้ว!D26+โครงการที่เบิกจ่ายแล้ว!D24+โครงการที่เบิกจ่ายแล้ว!D31+โครงการที่เบิกจ่ายแล้ว!#REF!+โครงการที่เบิกจ่ายแล้ว!#REF!+โครงการที่เบิกจ่ายแล้ว!D150+โครงการที่เบิกจ่ายแล้ว!D154+โครงการที่เบิกจ่ายแล้ว!D156+โครงการที่เบิกจ่ายแล้ว!#REF!+โครงการที่เบิกจ่ายแล้ว!D158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D178+โครงการที่เบิกจ่ายแล้ว!D180+โครงการที่เบิกจ่ายแล้ว!D99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D6" s="70" t="s">
        <v>32</v>
      </c>
      <c r="E6" s="72"/>
      <c r="F6" s="72" t="e">
        <f>โครงการที่เบิกจ่ายแล้ว!G10+โครงการที่เบิกจ่ายแล้ว!#REF!+โครงการที่เบิกจ่ายแล้ว!G16+โครงการที่เบิกจ่ายแล้ว!G26+โครงการที่เบิกจ่ายแล้ว!G24+โครงการที่เบิกจ่ายแล้ว!G31+โครงการที่เบิกจ่ายแล้ว!G148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G156+โครงการที่เบิกจ่ายแล้ว!#REF!+โครงการที่เบิกจ่ายแล้ว!G158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G178+โครงการที่เบิกจ่ายแล้ว!#REF!+โครงการที่เบิกจ่ายแล้ว!G172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G173</f>
        <v>#REF!</v>
      </c>
    </row>
    <row r="7" spans="1:6">
      <c r="A7" s="70" t="s">
        <v>33</v>
      </c>
      <c r="B7" s="72" t="e">
        <f>โครงการที่เบิกจ่ายแล้ว!#REF!+โครงการที่เบิกจ่ายแล้ว!C259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C253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[2]ไม่ได้ดำเนิน!C220+โครงการที่เบิกจ่ายแล้ว!#REF!+โครงการที่เบิกจ่ายแล้ว!#REF!+[2]ไม่ได้ดำเนิน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C7" s="72" t="e">
        <f>โครงการที่เบิกจ่ายแล้ว!#REF!+โครงการที่เบิกจ่ายแล้ว!D259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D253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  <c r="D7" s="70" t="s">
        <v>33</v>
      </c>
      <c r="E7" s="72" t="e">
        <f>โครงการที่เบิกจ่ายแล้ว!#REF!+โครงการที่เบิกจ่ายแล้ว!#REF!</f>
        <v>#REF!</v>
      </c>
      <c r="F7" s="72" t="e">
        <f>โครงการที่เบิกจ่ายแล้ว!#REF!+โครงการที่เบิกจ่ายแล้ว!#REF!</f>
        <v>#REF!</v>
      </c>
    </row>
    <row r="8" spans="1:6" ht="31.5" thickBot="1">
      <c r="B8" s="73" t="e">
        <f>SUM(B3:B7)</f>
        <v>#REF!</v>
      </c>
      <c r="C8" s="73" t="e">
        <f>SUM(C3:C7)</f>
        <v>#REF!</v>
      </c>
      <c r="E8" s="73" t="e">
        <f>SUM(E3:E7)</f>
        <v>#REF!</v>
      </c>
      <c r="F8" s="73" t="e">
        <f>SUM(F3:F7)</f>
        <v>#REF!</v>
      </c>
    </row>
    <row r="9" spans="1:6" ht="31.5" thickTop="1">
      <c r="B9" s="72" t="e">
        <f>B8-C8</f>
        <v>#REF!</v>
      </c>
      <c r="E9" s="72" t="e">
        <f>E8-F8</f>
        <v>#REF!</v>
      </c>
    </row>
    <row r="10" spans="1:6">
      <c r="B10" s="74"/>
      <c r="E10" s="74"/>
    </row>
    <row r="11" spans="1:6">
      <c r="A11" s="70" t="s">
        <v>5</v>
      </c>
      <c r="B11" s="74" t="e">
        <f>โครงการที่เบิกจ่ายแล้ว!E300-โครงการที่เบิกจ่ายแล้ว!#REF!-โครงการที่เบิกจ่ายแล้ว!#REF!-โครงการที่เบิกจ่ายแล้ว!#REF!-โครงการที่เบิกจ่ายแล้ว!#REF!-โครงการที่เบิกจ่ายแล้ว!#REF!-โครงการที่เบิกจ่ายแล้ว!#REF!-โครงการที่เบิกจ่ายแล้ว!#REF!-โครงการที่เบิกจ่ายแล้ว!#REF!-โครงการที่เบิกจ่ายแล้ว!#REF!-โครงการที่เบิกจ่ายแล้ว!#REF!</f>
        <v>#REF!</v>
      </c>
      <c r="D11" s="70" t="s">
        <v>5</v>
      </c>
      <c r="E11" s="74" t="e">
        <f>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+โครงการที่เบิกจ่ายแล้ว!#REF!</f>
        <v>#REF!</v>
      </c>
    </row>
  </sheetData>
  <mergeCells count="2">
    <mergeCell ref="B1:C1"/>
    <mergeCell ref="E1:F1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โครงการที่เบิกจ่ายแล้ว</vt:lpstr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2018-01-25T08:19:12Z</cp:lastPrinted>
  <dcterms:created xsi:type="dcterms:W3CDTF">2011-10-11T03:20:48Z</dcterms:created>
  <dcterms:modified xsi:type="dcterms:W3CDTF">2018-01-25T08:19:14Z</dcterms:modified>
</cp:coreProperties>
</file>